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095" windowHeight="8205"/>
  </bookViews>
  <sheets>
    <sheet name="администр" sheetId="1" r:id="rId1"/>
    <sheet name="комплексная" sheetId="4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7" i="4" l="1"/>
  <c r="E17" i="4"/>
  <c r="F74" i="4" l="1"/>
  <c r="E74" i="4"/>
  <c r="F73" i="4"/>
  <c r="E73" i="4"/>
  <c r="F72" i="4"/>
  <c r="E72" i="4"/>
  <c r="F70" i="4"/>
  <c r="E70" i="4"/>
  <c r="F67" i="4"/>
  <c r="E67" i="4"/>
  <c r="F64" i="4"/>
  <c r="E64" i="4"/>
  <c r="F63" i="4"/>
  <c r="E63" i="4"/>
  <c r="F62" i="4"/>
  <c r="E62" i="4"/>
  <c r="F61" i="4"/>
  <c r="E61" i="4"/>
  <c r="F57" i="4"/>
  <c r="F47" i="4"/>
  <c r="E47" i="4"/>
  <c r="F45" i="4"/>
  <c r="E45" i="4"/>
  <c r="F37" i="4"/>
  <c r="E37" i="4"/>
  <c r="F36" i="4"/>
  <c r="E36" i="4"/>
  <c r="F31" i="4"/>
  <c r="E31" i="4"/>
  <c r="F30" i="4"/>
  <c r="E30" i="4"/>
  <c r="F29" i="4"/>
  <c r="E29" i="4"/>
  <c r="F28" i="4"/>
  <c r="E28" i="4"/>
  <c r="F20" i="4"/>
  <c r="E20" i="4"/>
  <c r="E57" i="4" l="1"/>
  <c r="E35" i="1" l="1"/>
  <c r="E20" i="1" l="1"/>
  <c r="F15" i="1" l="1"/>
  <c r="E15" i="1"/>
  <c r="E36" i="1" l="1"/>
  <c r="E24" i="4" l="1"/>
  <c r="F24" i="4"/>
  <c r="F66" i="4" l="1"/>
  <c r="E66" i="4"/>
  <c r="F65" i="4"/>
  <c r="E65" i="4"/>
  <c r="F60" i="4"/>
  <c r="E60" i="4"/>
  <c r="F59" i="4"/>
  <c r="E59" i="4"/>
  <c r="F58" i="4"/>
  <c r="E58" i="4"/>
  <c r="F56" i="4"/>
  <c r="E56" i="4"/>
  <c r="F55" i="4"/>
  <c r="E55" i="4"/>
  <c r="F54" i="4"/>
  <c r="E54" i="4"/>
  <c r="F53" i="4"/>
  <c r="E53" i="4"/>
  <c r="F52" i="4"/>
  <c r="E52" i="4"/>
  <c r="F51" i="4"/>
  <c r="E51" i="4"/>
  <c r="F46" i="4"/>
  <c r="E46" i="4"/>
  <c r="F38" i="4"/>
  <c r="E38" i="4"/>
  <c r="F35" i="4"/>
  <c r="E35" i="4"/>
  <c r="F71" i="4" l="1"/>
  <c r="E71" i="4"/>
  <c r="F69" i="4"/>
  <c r="E69" i="4"/>
  <c r="F50" i="4"/>
  <c r="E50" i="4"/>
  <c r="F49" i="4"/>
  <c r="E49" i="4"/>
  <c r="F44" i="4"/>
  <c r="E44" i="4"/>
  <c r="F43" i="4"/>
  <c r="E43" i="4"/>
  <c r="F42" i="4"/>
  <c r="E42" i="4"/>
  <c r="F41" i="4"/>
  <c r="E41" i="4"/>
  <c r="F40" i="4"/>
  <c r="E40" i="4"/>
  <c r="F34" i="4"/>
  <c r="E34" i="4"/>
  <c r="F33" i="4"/>
  <c r="E33" i="4"/>
  <c r="F27" i="4"/>
  <c r="E27" i="4"/>
  <c r="F26" i="4"/>
  <c r="E26" i="4"/>
  <c r="F25" i="4"/>
  <c r="E25" i="4"/>
  <c r="F23" i="4"/>
  <c r="E23" i="4"/>
  <c r="F22" i="4"/>
  <c r="E22" i="4"/>
  <c r="F19" i="4"/>
  <c r="E19" i="4"/>
  <c r="F18" i="4"/>
  <c r="E18" i="4"/>
  <c r="F16" i="4"/>
  <c r="E16" i="4"/>
  <c r="F15" i="4"/>
  <c r="E15" i="4"/>
  <c r="F14" i="4"/>
  <c r="E14" i="4"/>
  <c r="F13" i="4"/>
  <c r="E13" i="4"/>
  <c r="F12" i="4"/>
  <c r="E12" i="4"/>
  <c r="F49" i="1"/>
  <c r="E49" i="1"/>
  <c r="F48" i="1"/>
  <c r="E48" i="1"/>
  <c r="F47" i="1"/>
  <c r="E47" i="1"/>
  <c r="F46" i="1"/>
  <c r="E46" i="1"/>
  <c r="F45" i="1"/>
  <c r="E45" i="1"/>
  <c r="F43" i="1"/>
  <c r="E43" i="1"/>
  <c r="F42" i="1"/>
  <c r="E42" i="1"/>
  <c r="F40" i="1"/>
  <c r="E40" i="1"/>
  <c r="F39" i="1"/>
  <c r="E39" i="1"/>
  <c r="F35" i="1"/>
  <c r="F36" i="1"/>
  <c r="F34" i="1"/>
  <c r="E34" i="1"/>
  <c r="F33" i="1"/>
  <c r="E33" i="1"/>
  <c r="F32" i="1"/>
  <c r="E32" i="1"/>
  <c r="E29" i="1"/>
  <c r="F30" i="1"/>
  <c r="E30" i="1"/>
  <c r="F29" i="1"/>
  <c r="E22" i="1"/>
  <c r="E23" i="1"/>
  <c r="F23" i="1"/>
  <c r="E24" i="1"/>
  <c r="F24" i="1"/>
  <c r="E25" i="1"/>
  <c r="F25" i="1"/>
  <c r="E26" i="1"/>
  <c r="F26" i="1"/>
  <c r="E27" i="1"/>
  <c r="F27" i="1"/>
  <c r="F22" i="1"/>
  <c r="E16" i="1"/>
  <c r="F16" i="1"/>
  <c r="E17" i="1"/>
  <c r="F17" i="1"/>
  <c r="E18" i="1"/>
  <c r="F18" i="1"/>
  <c r="E19" i="1"/>
  <c r="F19" i="1"/>
  <c r="F20" i="1"/>
  <c r="F14" i="1"/>
  <c r="E14" i="1"/>
  <c r="F13" i="1"/>
  <c r="E13" i="1"/>
  <c r="E12" i="1"/>
  <c r="F12" i="1"/>
</calcChain>
</file>

<file path=xl/sharedStrings.xml><?xml version="1.0" encoding="utf-8"?>
<sst xmlns="http://schemas.openxmlformats.org/spreadsheetml/2006/main" count="251" uniqueCount="175">
  <si>
    <t>Наименование целевого показателя</t>
  </si>
  <si>
    <t>Ед.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</si>
  <si>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</si>
  <si>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</si>
  <si>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</si>
  <si>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</si>
  <si>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</si>
  <si>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</si>
  <si>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1. Подпрограмма 1 «Реализация функций муниципального управления»</t>
  </si>
  <si>
    <t>1.2.финансовое обеспечение деятельности УМИ Администрации Заполярного района</t>
  </si>
  <si>
    <t>1.3. доля муниципальных служащих, прошедших ежегодную диспансеризацию от общего количества муниципальных служащих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</si>
  <si>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</si>
  <si>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%</t>
  </si>
  <si>
    <r>
      <t>1.1.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финансовое обеспечение деятельности Администрации Заполярного района</t>
    </r>
  </si>
  <si>
    <t>2. Подпрограмма 2 "Управление муниципальным имуществом"</t>
  </si>
  <si>
    <t>2.1. количество изготовленных межевых планов</t>
  </si>
  <si>
    <t>2.2.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</si>
  <si>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2.3. количество муниципальных квартир, по которым осуществляется уплата взносов на капитальный ремонт</t>
  </si>
  <si>
    <t>2.4.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</si>
  <si>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2.5. количество объектов муниципальной собственности, по которым в текущем финансовом году был проведен капитальный (текущий) ремонт</t>
  </si>
  <si>
    <t>3. Подпрограмма 3 "Управление муниципальным имуществом"</t>
  </si>
  <si>
    <t xml:space="preserve">3.1. финансовое обеспечение деятельности МКУ ЗР «Северное» </t>
  </si>
  <si>
    <t xml:space="preserve">3.2. 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</si>
  <si>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4. Подпрограмма 4 "Обеспечение информационной открытости органов местного самоуправления Заполярного района"</t>
  </si>
  <si>
    <t>4.1.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</si>
  <si>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4.2.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</si>
  <si>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4.3. количество выпусков общественно-политической газеты Заполярного района «Заполярный вестник+»</t>
  </si>
  <si>
    <t>4.4. количество опубликованной информации в общественно-политической газете «Няръяна вындер»</t>
  </si>
  <si>
    <t>4.5. количество информационных сообщений / объявлений, размещенных в средствах массовой информации</t>
  </si>
  <si>
    <t>4.6. возможность размещения информации о деятельности органов самоуправления на сайте Заполярного района</t>
  </si>
  <si>
    <t>да</t>
  </si>
  <si>
    <t>-</t>
  </si>
  <si>
    <t>5. Подпрограмма 5 "Организация и проведение официальных мероприятий муниципального района "Заполярный район"</t>
  </si>
  <si>
    <t>5.1. количество проведенных официальных мероприятий</t>
  </si>
  <si>
    <t>5.2. количество награжденных (поощренных)</t>
  </si>
  <si>
    <t>6. 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</si>
  <si>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6.1. объем потребленной электрической энергии для целей содержания органов местного самоуправления поселений
</t>
  </si>
  <si>
    <t>6.2. объем потребленной тепловой энергии для целей содержания органов местного самоуправления поселений</t>
  </si>
  <si>
    <t>6.3.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</si>
  <si>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</si>
  <si>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дрова</t>
  </si>
  <si>
    <t>холодная вода</t>
  </si>
  <si>
    <t>6.4.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</si>
  <si>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6.5.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</si>
  <si>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Муниципальная программа "Комплексное развитие муниципального района "Заполярный район" на 2017-2022 годы"</t>
  </si>
  <si>
    <t>1. 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</si>
  <si>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r>
      <t>1.1.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общая площадь построенных (приобретенных) жилых помещений</t>
    </r>
  </si>
  <si>
    <t>1.2. количество семей, улучшивших жилищные условия</t>
  </si>
  <si>
    <t>1.3. количество жилых домов, в которых проведен текущий и (или) капитальный ремонт</t>
  </si>
  <si>
    <t>1.5. количество домов, оснащенных общедомовыми приборами учета коммунальных ресурсов</t>
  </si>
  <si>
    <t>2. Подпрограмма 2 "Развитие транспортной инфраструктуры муниципального района "Заполярный район"</t>
  </si>
  <si>
    <t>2.1. количество взлетно-посадочных полос и вертолетных площадок, содержащихся в надлежащем порядке</t>
  </si>
  <si>
    <t>2.2. количество причалов, содержащихся в надлежащем порядке</t>
  </si>
  <si>
    <t>3. Подпрограмма 3 "Обеспечение населения муниципального района "Заполярный район" чистой водой"</t>
  </si>
  <si>
    <t>3.1. количество отобранных проб воды</t>
  </si>
  <si>
    <t xml:space="preserve">3.2.  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санитарно-бактериологическим показателям </t>
  </si>
  <si>
    <t xml:space="preserve">3.3.  удельный вес проб воды, отбор которых произведён из водных объектов (в т. ч. оборудованных водозаборными устройствами, установками), не отвечающих гигиеническим нормативам по санитарно-гигиеническим показателям </t>
  </si>
  <si>
    <t>4. Подпрограмма 4 "Энергоэффективность и развитие энергетики муниципального района "Заполярный район"</t>
  </si>
  <si>
    <t>4.1. протяженность реконструированных и отремонтированных линий электропередачи</t>
  </si>
  <si>
    <t>4.3. количество установленных газорегуляторных пунктов</t>
  </si>
  <si>
    <t>4.4.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</si>
  <si>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4.5. количество приобретенных комплектных трансформаторных подстанций</t>
  </si>
  <si>
    <t>5. Подпрограмма 5 "Развитие социальной инфраструктуры и создание комфортных условий проживания на территории муниципального района "Заполярный район"</t>
  </si>
  <si>
    <t xml:space="preserve">5.1. количество объектов образования, по которым было проведено обследование и (или) корректировка проектной документации </t>
  </si>
  <si>
    <t>5.4. количество помывок в общественных банях</t>
  </si>
  <si>
    <t>5.5. количество построенных (приобретенных) общественных бань</t>
  </si>
  <si>
    <t xml:space="preserve">5.6. количество отремонтированных общественных бань </t>
  </si>
  <si>
    <t>5.7. доля населения Заполярного района, охваченного процессом благоустройства территорий</t>
  </si>
  <si>
    <t>5.8. количество потребленной электроэнергии на уличное освещение</t>
  </si>
  <si>
    <t>6. Подпрограмма 6 "Развитие коммунальной инфраструктуры муниципального района "Заполярный район"</t>
  </si>
  <si>
    <t>6.1. доля населения Заполярного района, обеспеченного местами сбора твердых коммунальных отходов</t>
  </si>
  <si>
    <t>единиц</t>
  </si>
  <si>
    <t>объект</t>
  </si>
  <si>
    <t xml:space="preserve">тыс. кв. м </t>
  </si>
  <si>
    <t xml:space="preserve">семья </t>
  </si>
  <si>
    <t>единица</t>
  </si>
  <si>
    <t>тыс. кв. м</t>
  </si>
  <si>
    <t>штук</t>
  </si>
  <si>
    <t>2.6. доля населения, имеющего доступ к снегоходным трассам, расположенным на территории муниципального района «Заполярный район»</t>
  </si>
  <si>
    <t>2.3. количество автомобильных дорог, содержащихся в надлежащем порядке</t>
  </si>
  <si>
    <t>проб</t>
  </si>
  <si>
    <t>километр</t>
  </si>
  <si>
    <t>проект</t>
  </si>
  <si>
    <t>помывка</t>
  </si>
  <si>
    <t>кВт•час</t>
  </si>
  <si>
    <t>гражданин</t>
  </si>
  <si>
    <t>Ед.</t>
  </si>
  <si>
    <t>Объект</t>
  </si>
  <si>
    <t>Кв. см</t>
  </si>
  <si>
    <t>Шт.</t>
  </si>
  <si>
    <t>Да/нет</t>
  </si>
  <si>
    <t>Чел.</t>
  </si>
  <si>
    <t>Тыс. кВт /ч</t>
  </si>
  <si>
    <t>Гкал</t>
  </si>
  <si>
    <t>Тонн</t>
  </si>
  <si>
    <t>Куб. м</t>
  </si>
  <si>
    <t>в связи с изданием большего количества правовых актов в сравнении с планируемым</t>
  </si>
  <si>
    <t>связи с отсутствием потребности в размещении информации</t>
  </si>
  <si>
    <t>Перечисление межбюджетных трансфертов осуществляется на основании заявок администраций поселений, фактически потребление электрической энергии меньше планируемого</t>
  </si>
  <si>
    <t>Отклонение плановых значений вызвано сезонным колебанием качества воды, как в подземных, так и поверхностных источниках.</t>
  </si>
  <si>
    <t>Отклонение плановых значений вызвано сезонным колебанием качества воды, как в подземных, так и поверхностных источниках</t>
  </si>
  <si>
    <t xml:space="preserve">По МО «Юшарский сельсовет» НАО, ввиду позднего завоза строительных материалов мероприятие выполнено частично, проведение общестроительных работ по восстановлению мостовых планируется выполнить в 2019 году, остаток неизрасходованных средств составил 167,0 тыс. руб.  
МО «Андегский сельсовет» НАО, не освоены средства в сумме 81,1 тыс. руб., в связи с  оплатой мероприятия за счет средств бюджета МО.
</t>
  </si>
  <si>
    <t>Отчет целевых показателей муниципальной программы
"Развитие административной системы местного самоуправления муниципального района "Заполярный район" на 2017-2022 годы"
(наименование муниципальной программы)
по итогам 2019 года</t>
  </si>
  <si>
    <t>1.4.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</si>
  <si>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1.5.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</si>
  <si>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В Управлении мниципального имущества Администрации ЗР на 2019 г. было запланировано обучение по программам дополнительного профессионального образования 2 служащих, фактически обучились 3 работника УМИ ЗР.</t>
  </si>
  <si>
    <t>1.6.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</si>
  <si>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На 2019 год было запланироано обучение работников, замещающих долножности, не относящиеся к должностям муниципальной службы по Администрации ЗР- 1 человек, Управление финансов- 1 чел. Фактически обучилось 3 работника Администрации ЗР, 3 работника Управления финансов.</t>
  </si>
  <si>
    <t>1.7.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</si>
  <si>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r>
      <t>1.8.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количество граждан, удостоенных звания «Почетный гражданин Заполярного района» (с нарастающим итогом)</t>
    </r>
  </si>
  <si>
    <t>1.9.финансовое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</si>
  <si>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Межевание участков производится по мере возникновения, выявления земельных участков. Проведены кадастровые работы в отношении 4 земельных участков ( при планируемом значении в 3 ед.): под промзону в п. Амдерма,  для КПП в д. Ома,  под коммунальное обслуживание в д. Снопа, под баню в п. Бугрино. </t>
  </si>
  <si>
    <t>Фактически проведено оценко рыночной стоимости по 13 объектам: газовая котельная, наружные сети теплоснабжения, наружные сети газоснабжения, наружные сети водопровода- пос. Красное; рыбоприемный пункт в с. Несь, теплоход «Пустозерск», теплоход «Юрий Россихин», земельного участка под застройку в п. Варнек, недвижимый комплекс «Очистные сооружения в п. Искателей»,сети водоснабжения, сети водоотведения, сети газоснабжения, сети электроснабжения.</t>
  </si>
  <si>
    <t>2.6. количество приобретенных объектов недвижимости для нужд муниципальных образований</t>
  </si>
  <si>
    <t>Причина уменьшения выпусков в том, что газету не выпускали в июне 2019 в связи со сменой кадрового состава отдела, ответственного за выпуск газеты</t>
  </si>
  <si>
    <t>Перечисление межбюджетных трансфертов осуществляется на основании заявок администраций поселений, фактически потребление тепловой энергии больше планируемого</t>
  </si>
  <si>
    <t>Перечисление межбюджетных трансфертов осуществляется на основании заявок администраций поселений</t>
  </si>
  <si>
    <t xml:space="preserve">Отчет целевых показателей муниципальной программы
"Комплексное развитие муниципального района "Заполярный район" на 2017-2022 годы"
(наименование муниципальной программы)
по итогам 2019 года
</t>
  </si>
  <si>
    <t>Отклонение фактического значения от планового в связи с неисполнением мероприятия "Подготовка земельного участка под строительство 4-х квартирного жилого дома в п. Усть-Кара"</t>
  </si>
  <si>
    <t>Отклонение фактического значения от планового в связи с неисполнением ряда мероприятий по проведению капитальных ремонтов в жилых домах</t>
  </si>
  <si>
    <t>1.4. количество квартир муниципального жилищного фонда, в которых установлены (заменены) индивидуальные приборы учета коммунальных ресурсов</t>
  </si>
  <si>
    <t>2.4. количество приобретенных  объектов транспортной инфраструктуры</t>
  </si>
  <si>
    <t>Отклонений фактических показаний в связи с неисполнением мероприятий "Приобретение,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судов)" и "Приобретение и доставка мобильного здания (помещения ожидания воздушных судов) в п. Бугрино МО «Колгуевский сельсовет» НАО"</t>
  </si>
  <si>
    <t>2.5. количество приобретенного оборудования транспортной инфраструктуры</t>
  </si>
  <si>
    <t>2.7. количество проведенных изыскательских работ с целью введения нового судового хода</t>
  </si>
  <si>
    <t>2.8. количество отремонтированных объектов транспортной инфраструктуры</t>
  </si>
  <si>
    <t>2.9. объемы ввода в эксплуатацию после строительства и реконструкции автомобильных дорог общего пользования местного значения</t>
  </si>
  <si>
    <t>2.10. количество перевезенных пассажиров автомобильным транспортом в муниципальном сообщении</t>
  </si>
  <si>
    <t>человек</t>
  </si>
  <si>
    <t>Отклонение фактического значения от планового в связи с тем, что плановое количество перевезенных пассажиров рассчитано исходя от 50% загрузки максимальной вместимости транспортного средства, осуществляющего перевозки. Фактическое значение сложилось по факту.</t>
  </si>
  <si>
    <t>3.4. количество приобретенного оборудования для очистки сточных вод</t>
  </si>
  <si>
    <t>3.5. количество построенных очистных сооружений</t>
  </si>
  <si>
    <t xml:space="preserve">3.6.  доля населенных пунктов, обеспеченных питьевой водой надлежащего качества </t>
  </si>
  <si>
    <t>Отклонение фактического показателя от планового в связи с неисполненными мероприятиями по поставке ВБПУ в ряде населенных пунктов</t>
  </si>
  <si>
    <t>Неисполнено мероприятие "Поставка и монтаж локальных очистных сооружений в п. Индига"</t>
  </si>
  <si>
    <t>Не оплачены работы по мероприятию "Строительство очистных сооружений производительностью 2500 куб. м в сутки в п. Искателей" в связи с отсутствием справки Госстройжилнадзора о соответствии построенного объекта техническим регламентам.</t>
  </si>
  <si>
    <t>4.2.количество разработанных проектов на реконструкцию объектов теплоэнергетики и водоснабжения</t>
  </si>
  <si>
    <t>Не оплачены работы по мероприятию "Разработка проектной документации на модернизацию центральной котельной в п. Харута"</t>
  </si>
  <si>
    <t>Не реализовано мероприятие "Установка ГРПБ (газорегуляторный пункт блочный) в с. Тельвиска"</t>
  </si>
  <si>
    <t>4.6. количество смонтированных комплектных трансформаторных подстанций</t>
  </si>
  <si>
    <t>4.7. количество приобретенных дизель-генераторов</t>
  </si>
  <si>
    <t>4.8. количество объектов теплоснабжения, для которых приобретенено дополнительное оборудование</t>
  </si>
  <si>
    <t>5.2. количество введённых в эксплуатацию спортивных сооружений</t>
  </si>
  <si>
    <t>5.3. количество отремонтированных культурно-досуговых учреждений</t>
  </si>
  <si>
    <t>Не исполнено мероприятие "Капитальный ремонт культурно-досугового учреждения в п. Хорей-Вер"</t>
  </si>
  <si>
    <t>Не исполнено мероприятие "Завершение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конструкций"</t>
  </si>
  <si>
    <t>5.9.количество разработанных проектов на ремонт инженерных сооружений</t>
  </si>
  <si>
    <t>Не исполнено мероприятие "Разработка проектной документации на проведение капитального ремонта моста ТММ-60 в п. Красное"</t>
  </si>
  <si>
    <t>5.10. количество замененных светильников уличного освещения на светильники со светодиодными элементами</t>
  </si>
  <si>
    <t>5.11. количество установленных светильников уличного освещения со светодиодными элементами</t>
  </si>
  <si>
    <t>5.12. площадь участков, освободившихся в результате сноса зданий, сооружений и иных объектов</t>
  </si>
  <si>
    <t>кв.м.</t>
  </si>
  <si>
    <t>5.13. количество поставленных детских площадок</t>
  </si>
  <si>
    <t xml:space="preserve">5.14. объем вывезенного песка от придомовых территорий </t>
  </si>
  <si>
    <t>куб.м.</t>
  </si>
  <si>
    <t>5.15. количество населенных пунктов, в которых проведены мероприятия по предотвращению подтопления паводковыми водами</t>
  </si>
  <si>
    <t>5.16. количество отремонтированных памятников в текущем году</t>
  </si>
  <si>
    <t>Не выполнено мероприятие "Благоустройство обелиска памяти воинов, павших в Великой Отечественной войне 1941-1945 гг. в с. Шойна МО «Шоинский сельсовет» НАО"</t>
  </si>
  <si>
    <t>5.17. количество изготовленных межевых планов</t>
  </si>
  <si>
    <t>В рамках исполнения мероприятия "Проведение кадастровых работ по формированию 13-ти земельных участков под жилые дома в МО «Поселок Амдерма» НАО"не выполнены кадастровые работы по земельным участкам, по которым требуется внесение изменений в правила землепользования.</t>
  </si>
  <si>
    <t>5.18. количество приобретаемых запасных частей, расходных материалов, аксессуаров к автомобилям, специализированной технике и оборудованию</t>
  </si>
  <si>
    <t>5.19. количество обследованных объектов незавершенного строительства</t>
  </si>
  <si>
    <t>6.2. количество приобретенных объектов недвижимости</t>
  </si>
  <si>
    <t>6.3. доля муниципальных образований, участвующих в организации деятельности по вывозу стоков из септиков и выгребных ям</t>
  </si>
  <si>
    <t>6.4. количество ликвидированных мест размещения отходов</t>
  </si>
  <si>
    <t>6.5. количество площадок накопления твердых коммунальных отходов, содержащихся в надлежащем порядке</t>
  </si>
  <si>
    <t>6.6. количество созданных площадок накопления твердых коммунальных отходов</t>
  </si>
  <si>
    <t>Не реализовано мероприятие по созданию площадки накопления ТКО в с. Несь</t>
  </si>
  <si>
    <t>1.7. общая площадь ликвидированного жилищного фонда, признанного непригодным для проживания и/или с высоким уровнем износа</t>
  </si>
  <si>
    <r>
      <t>1.8.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количество разработанных проектов по сносу домов</t>
    </r>
  </si>
  <si>
    <r>
      <t>1.9.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количество обследованных жилых домов с целью проведения ремонта</t>
    </r>
  </si>
  <si>
    <t>1.6. количество разработанной проектной документации по содержанию имущества</t>
  </si>
  <si>
    <t>Запланированные расходы по оплате услуг отопления по объекту «Спортивное сооружение с игровым залом в п. Амдерма» в 2019 году не производились в связи с изменением сроков передачи объекта в муниципальную казну. По факту оплачивались затраты по электроэнергии и тепловойй энергии бани Хорей-Вер, электроэнергии 12-ти кварт. дом в п. Харута, бани п. Усть-Кара и п. Бугрино.</t>
  </si>
  <si>
    <t>фактически награждены 67 сотрудника Почетной грамотой главы Администрации Заполярного района, 39 сотрудников- Благодарностью главы Администрации Заполярного района</t>
  </si>
  <si>
    <t>При планировании количества помывок на 2019 год применялось плановое значение 2018 года. Фактическое значение помывок больше планового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</si>
</sst>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7">
    <cellStyle name="Обычный" xfId="0" builtinId="0"/>
    <cellStyle name="Обычный 2" xfId="3"/>
    <cellStyle name="Обычный 2 2" xfId="6"/>
    <cellStyle name="Обычный 3" xfId="2"/>
    <cellStyle name="Обычный 4" xfId="4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zoomScale="90" zoomScaleNormal="70" zoomScaleSheetLayoutView="90" workbookViewId="0">
      <selection sqref="A1:G5"/>
    </sheetView>
  </sheetViews>
  <sheetFormatPr defaultRowHeight="15" x14ac:dyDescent="0.25"/>
  <cols>
    <col min="1" max="1" width="39.7109375" customWidth="1"/>
    <col min="2" max="2" width="15" customWidth="1"/>
    <col min="3" max="3" width="13.42578125" customWidth="1"/>
    <col min="4" max="4" width="14" customWidth="1"/>
    <col min="5" max="5" width="15.140625" customWidth="1"/>
    <col min="6" max="6" width="18.5703125" customWidth="1"/>
    <col min="7" max="7" width="61.140625" customWidth="1"/>
  </cols>
  <sheetData>
    <row r="1" spans="1:7" x14ac:dyDescent="0.25">
      <c r="A1" s="60" t="s">
        <v>102</v>
      </c>
      <c r="B1" s="61"/>
      <c r="C1" s="61"/>
      <c r="D1" s="61"/>
      <c r="E1" s="61"/>
      <c r="F1" s="61"/>
      <c r="G1" s="61"/>
    </row>
    <row r="2" spans="1:7" x14ac:dyDescent="0.25">
      <c r="A2" s="61"/>
      <c r="B2" s="61"/>
      <c r="C2" s="61"/>
      <c r="D2" s="61"/>
      <c r="E2" s="61"/>
      <c r="F2" s="61"/>
      <c r="G2" s="61"/>
    </row>
    <row r="3" spans="1:7" x14ac:dyDescent="0.25">
      <c r="A3" s="61"/>
      <c r="B3" s="61"/>
      <c r="C3" s="61"/>
      <c r="D3" s="61"/>
      <c r="E3" s="61"/>
      <c r="F3" s="61"/>
      <c r="G3" s="61"/>
    </row>
    <row r="4" spans="1:7" x14ac:dyDescent="0.25">
      <c r="A4" s="61"/>
      <c r="B4" s="61"/>
      <c r="C4" s="61"/>
      <c r="D4" s="61"/>
      <c r="E4" s="61"/>
      <c r="F4" s="61"/>
      <c r="G4" s="61"/>
    </row>
    <row r="5" spans="1:7" x14ac:dyDescent="0.25">
      <c r="A5" s="61"/>
      <c r="B5" s="61"/>
      <c r="C5" s="61"/>
      <c r="D5" s="61"/>
      <c r="E5" s="61"/>
      <c r="F5" s="61"/>
      <c r="G5" s="61"/>
    </row>
    <row r="6" spans="1:7" ht="15.75" x14ac:dyDescent="0.25">
      <c r="A6" s="1"/>
    </row>
    <row r="7" spans="1:7" ht="42.75" customHeight="1" x14ac:dyDescent="0.25">
      <c r="A7" s="55" t="s">
        <v>0</v>
      </c>
      <c r="B7" s="55" t="s">
        <v>1</v>
      </c>
      <c r="C7" s="55" t="s">
        <v>2</v>
      </c>
      <c r="D7" s="55"/>
      <c r="E7" s="55" t="s">
        <v>3</v>
      </c>
      <c r="F7" s="55" t="s">
        <v>4</v>
      </c>
      <c r="G7" s="55" t="s">
        <v>5</v>
      </c>
    </row>
    <row r="8" spans="1:7" ht="15.75" x14ac:dyDescent="0.25">
      <c r="A8" s="55"/>
      <c r="B8" s="55"/>
      <c r="C8" s="2" t="s">
        <v>6</v>
      </c>
      <c r="D8" s="2" t="s">
        <v>7</v>
      </c>
      <c r="E8" s="55"/>
      <c r="F8" s="55"/>
      <c r="G8" s="55"/>
    </row>
    <row r="9" spans="1:7" ht="15.7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</row>
    <row r="10" spans="1:7" ht="31.5" customHeight="1" x14ac:dyDescent="0.25">
      <c r="A10" s="55" t="s">
        <v>11</v>
      </c>
      <c r="B10" s="55"/>
      <c r="C10" s="55"/>
      <c r="D10" s="55"/>
      <c r="E10" s="55"/>
      <c r="F10" s="55"/>
      <c r="G10" s="55"/>
    </row>
    <row r="11" spans="1:7" ht="31.5" customHeight="1" x14ac:dyDescent="0.25">
      <c r="A11" s="57" t="s">
        <v>8</v>
      </c>
      <c r="B11" s="58"/>
      <c r="C11" s="58"/>
      <c r="D11" s="58"/>
      <c r="E11" s="58"/>
      <c r="F11" s="58"/>
      <c r="G11" s="59"/>
    </row>
    <row r="12" spans="1:7" ht="47.25" x14ac:dyDescent="0.25">
      <c r="A12" s="2" t="s">
        <v>13</v>
      </c>
      <c r="B12" s="2" t="s">
        <v>12</v>
      </c>
      <c r="C12" s="10">
        <v>100</v>
      </c>
      <c r="D12" s="23">
        <v>96.5</v>
      </c>
      <c r="E12" s="27">
        <f>D12-C12</f>
        <v>-3.5</v>
      </c>
      <c r="F12" s="4">
        <f>D12/C12</f>
        <v>0.96499999999999997</v>
      </c>
      <c r="G12" s="2"/>
    </row>
    <row r="13" spans="1:7" ht="47.25" x14ac:dyDescent="0.25">
      <c r="A13" s="2" t="s">
        <v>9</v>
      </c>
      <c r="B13" s="2" t="s">
        <v>12</v>
      </c>
      <c r="C13" s="10">
        <v>100</v>
      </c>
      <c r="D13" s="23">
        <v>96.3</v>
      </c>
      <c r="E13" s="27">
        <f>D13-C13</f>
        <v>-3.7000000000000028</v>
      </c>
      <c r="F13" s="4">
        <f>D13/C13</f>
        <v>0.96299999999999997</v>
      </c>
      <c r="G13" s="2"/>
    </row>
    <row r="14" spans="1:7" ht="63" x14ac:dyDescent="0.25">
      <c r="A14" s="2" t="s">
        <v>10</v>
      </c>
      <c r="B14" s="7" t="s">
        <v>12</v>
      </c>
      <c r="C14" s="23">
        <v>100</v>
      </c>
      <c r="D14" s="23">
        <v>98</v>
      </c>
      <c r="E14" s="27">
        <f>D14-C14</f>
        <v>-2</v>
      </c>
      <c r="F14" s="4">
        <f>D14/C14</f>
        <v>0.98</v>
      </c>
      <c r="G14" s="7"/>
    </row>
    <row r="15" spans="1:7" s="24" customFormat="1" ht="126" x14ac:dyDescent="0.25">
      <c r="A15" s="41" t="s">
        <v>103</v>
      </c>
      <c r="B15" s="41" t="s">
        <v>12</v>
      </c>
      <c r="C15" s="23">
        <v>100</v>
      </c>
      <c r="D15" s="23">
        <v>100</v>
      </c>
      <c r="E15" s="27">
        <f>D15-C15</f>
        <v>0</v>
      </c>
      <c r="F15" s="4">
        <f>D15/C15</f>
        <v>1</v>
      </c>
      <c r="G15" s="41"/>
    </row>
    <row r="16" spans="1:7" ht="78.75" x14ac:dyDescent="0.25">
      <c r="A16" s="2" t="s">
        <v>104</v>
      </c>
      <c r="B16" s="7" t="s">
        <v>12</v>
      </c>
      <c r="C16" s="23">
        <v>51</v>
      </c>
      <c r="D16" s="23">
        <v>54</v>
      </c>
      <c r="E16" s="27">
        <f t="shared" ref="E16:E20" si="0">D16-C16</f>
        <v>3</v>
      </c>
      <c r="F16" s="4">
        <f t="shared" ref="F16:F20" si="1">D16/C16</f>
        <v>1.0588235294117647</v>
      </c>
      <c r="G16" s="5" t="s">
        <v>105</v>
      </c>
    </row>
    <row r="17" spans="1:7" ht="141.75" x14ac:dyDescent="0.25">
      <c r="A17" s="2" t="s">
        <v>106</v>
      </c>
      <c r="B17" s="7" t="s">
        <v>12</v>
      </c>
      <c r="C17" s="23">
        <v>11</v>
      </c>
      <c r="D17" s="23">
        <v>33</v>
      </c>
      <c r="E17" s="27">
        <f t="shared" si="0"/>
        <v>22</v>
      </c>
      <c r="F17" s="4">
        <f t="shared" si="1"/>
        <v>3</v>
      </c>
      <c r="G17" s="7" t="s">
        <v>107</v>
      </c>
    </row>
    <row r="18" spans="1:7" ht="78.75" x14ac:dyDescent="0.25">
      <c r="A18" s="2" t="s">
        <v>108</v>
      </c>
      <c r="B18" s="7" t="s">
        <v>12</v>
      </c>
      <c r="C18" s="23">
        <v>100</v>
      </c>
      <c r="D18" s="23">
        <v>100</v>
      </c>
      <c r="E18" s="27">
        <f t="shared" si="0"/>
        <v>0</v>
      </c>
      <c r="F18" s="4">
        <f t="shared" si="1"/>
        <v>1</v>
      </c>
      <c r="G18" s="7"/>
    </row>
    <row r="19" spans="1:7" ht="63" x14ac:dyDescent="0.25">
      <c r="A19" s="2" t="s">
        <v>109</v>
      </c>
      <c r="B19" s="5" t="s">
        <v>85</v>
      </c>
      <c r="C19" s="5">
        <v>11</v>
      </c>
      <c r="D19" s="5">
        <v>11</v>
      </c>
      <c r="E19" s="10">
        <f t="shared" si="0"/>
        <v>0</v>
      </c>
      <c r="F19" s="4">
        <f t="shared" si="1"/>
        <v>1</v>
      </c>
      <c r="G19" s="7"/>
    </row>
    <row r="20" spans="1:7" ht="94.5" x14ac:dyDescent="0.25">
      <c r="A20" s="2" t="s">
        <v>110</v>
      </c>
      <c r="B20" s="7" t="s">
        <v>12</v>
      </c>
      <c r="C20" s="23">
        <v>100</v>
      </c>
      <c r="D20" s="23">
        <v>93.7</v>
      </c>
      <c r="E20" s="10">
        <f t="shared" si="0"/>
        <v>-6.2999999999999972</v>
      </c>
      <c r="F20" s="4">
        <f t="shared" si="1"/>
        <v>0.93700000000000006</v>
      </c>
      <c r="G20" s="7"/>
    </row>
    <row r="21" spans="1:7" ht="15.75" x14ac:dyDescent="0.25">
      <c r="A21" s="55" t="s">
        <v>14</v>
      </c>
      <c r="B21" s="55"/>
      <c r="C21" s="55"/>
      <c r="D21" s="55"/>
      <c r="E21" s="55"/>
      <c r="F21" s="55"/>
      <c r="G21" s="55"/>
    </row>
    <row r="22" spans="1:7" ht="94.5" x14ac:dyDescent="0.25">
      <c r="A22" s="32" t="s">
        <v>15</v>
      </c>
      <c r="B22" s="33" t="s">
        <v>86</v>
      </c>
      <c r="C22" s="25">
        <v>3</v>
      </c>
      <c r="D22" s="5">
        <v>4</v>
      </c>
      <c r="E22" s="10">
        <f t="shared" ref="E22:E27" si="2">D22-C22</f>
        <v>1</v>
      </c>
      <c r="F22" s="4">
        <f t="shared" ref="F22" si="3">D22/C22</f>
        <v>1.3333333333333333</v>
      </c>
      <c r="G22" s="32" t="s">
        <v>111</v>
      </c>
    </row>
    <row r="23" spans="1:7" ht="141.75" x14ac:dyDescent="0.25">
      <c r="A23" s="32" t="s">
        <v>16</v>
      </c>
      <c r="B23" s="33" t="s">
        <v>86</v>
      </c>
      <c r="C23" s="5">
        <v>25</v>
      </c>
      <c r="D23" s="5">
        <v>13</v>
      </c>
      <c r="E23" s="10">
        <f t="shared" si="2"/>
        <v>-12</v>
      </c>
      <c r="F23" s="4">
        <f t="shared" ref="F23:F27" si="4">D23/C23</f>
        <v>0.52</v>
      </c>
      <c r="G23" s="41" t="s">
        <v>112</v>
      </c>
    </row>
    <row r="24" spans="1:7" s="6" customFormat="1" ht="63" x14ac:dyDescent="0.25">
      <c r="A24" s="32" t="s">
        <v>17</v>
      </c>
      <c r="B24" s="33" t="s">
        <v>86</v>
      </c>
      <c r="C24" s="5">
        <v>10</v>
      </c>
      <c r="D24" s="5">
        <v>10</v>
      </c>
      <c r="E24" s="10">
        <f t="shared" si="2"/>
        <v>0</v>
      </c>
      <c r="F24" s="4">
        <f t="shared" si="4"/>
        <v>1</v>
      </c>
      <c r="G24" s="32"/>
    </row>
    <row r="25" spans="1:7" s="6" customFormat="1" ht="109.5" customHeight="1" x14ac:dyDescent="0.25">
      <c r="A25" s="32" t="s">
        <v>18</v>
      </c>
      <c r="B25" s="33" t="s">
        <v>87</v>
      </c>
      <c r="C25" s="5">
        <v>1</v>
      </c>
      <c r="D25" s="5">
        <v>4</v>
      </c>
      <c r="E25" s="10">
        <f t="shared" si="2"/>
        <v>3</v>
      </c>
      <c r="F25" s="4">
        <f t="shared" si="4"/>
        <v>4</v>
      </c>
      <c r="G25" s="50" t="s">
        <v>172</v>
      </c>
    </row>
    <row r="26" spans="1:7" s="6" customFormat="1" ht="78.75" x14ac:dyDescent="0.25">
      <c r="A26" s="32" t="s">
        <v>19</v>
      </c>
      <c r="B26" s="33" t="s">
        <v>72</v>
      </c>
      <c r="C26" s="25">
        <v>3</v>
      </c>
      <c r="D26" s="5">
        <v>3</v>
      </c>
      <c r="E26" s="10">
        <f t="shared" si="2"/>
        <v>0</v>
      </c>
      <c r="F26" s="4">
        <f t="shared" si="4"/>
        <v>1</v>
      </c>
      <c r="G26" s="32"/>
    </row>
    <row r="27" spans="1:7" s="6" customFormat="1" ht="47.25" x14ac:dyDescent="0.25">
      <c r="A27" s="32" t="s">
        <v>113</v>
      </c>
      <c r="B27" s="33" t="s">
        <v>72</v>
      </c>
      <c r="C27" s="25">
        <v>1</v>
      </c>
      <c r="D27" s="5">
        <v>1</v>
      </c>
      <c r="E27" s="10">
        <f t="shared" si="2"/>
        <v>0</v>
      </c>
      <c r="F27" s="4">
        <f t="shared" si="4"/>
        <v>1</v>
      </c>
      <c r="G27" s="32"/>
    </row>
    <row r="28" spans="1:7" s="8" customFormat="1" ht="15.75" x14ac:dyDescent="0.25">
      <c r="A28" s="55" t="s">
        <v>20</v>
      </c>
      <c r="B28" s="55"/>
      <c r="C28" s="55"/>
      <c r="D28" s="55"/>
      <c r="E28" s="55"/>
      <c r="F28" s="55"/>
      <c r="G28" s="55"/>
    </row>
    <row r="29" spans="1:7" s="8" customFormat="1" ht="31.5" x14ac:dyDescent="0.25">
      <c r="A29" s="9" t="s">
        <v>21</v>
      </c>
      <c r="B29" s="13" t="s">
        <v>12</v>
      </c>
      <c r="C29" s="23">
        <v>100</v>
      </c>
      <c r="D29" s="23">
        <v>91.9</v>
      </c>
      <c r="E29" s="27">
        <f>D29-C29</f>
        <v>-8.0999999999999943</v>
      </c>
      <c r="F29" s="4">
        <f t="shared" ref="F29:F30" si="5">D29/C29</f>
        <v>0.91900000000000004</v>
      </c>
      <c r="G29" s="12"/>
    </row>
    <row r="30" spans="1:7" s="8" customFormat="1" ht="94.5" x14ac:dyDescent="0.25">
      <c r="A30" s="9" t="s">
        <v>22</v>
      </c>
      <c r="B30" s="33" t="s">
        <v>86</v>
      </c>
      <c r="C30" s="5">
        <v>39</v>
      </c>
      <c r="D30" s="5">
        <v>15</v>
      </c>
      <c r="E30" s="10">
        <f t="shared" ref="E30" si="6">D30-C30</f>
        <v>-24</v>
      </c>
      <c r="F30" s="4">
        <f t="shared" si="5"/>
        <v>0.38461538461538464</v>
      </c>
      <c r="G30" s="12"/>
    </row>
    <row r="31" spans="1:7" s="11" customFormat="1" ht="15.75" x14ac:dyDescent="0.25">
      <c r="A31" s="55" t="s">
        <v>23</v>
      </c>
      <c r="B31" s="55"/>
      <c r="C31" s="55"/>
      <c r="D31" s="55"/>
      <c r="E31" s="55"/>
      <c r="F31" s="55"/>
      <c r="G31" s="55"/>
    </row>
    <row r="32" spans="1:7" s="11" customFormat="1" ht="94.5" x14ac:dyDescent="0.25">
      <c r="A32" s="12" t="s">
        <v>24</v>
      </c>
      <c r="B32" s="33" t="s">
        <v>86</v>
      </c>
      <c r="C32" s="5">
        <v>180</v>
      </c>
      <c r="D32" s="14">
        <v>198</v>
      </c>
      <c r="E32" s="10">
        <f t="shared" ref="E32:E36" si="7">D32-C32</f>
        <v>18</v>
      </c>
      <c r="F32" s="4">
        <f t="shared" ref="F32:F36" si="8">D32/C32</f>
        <v>1.1000000000000001</v>
      </c>
      <c r="G32" s="5" t="s">
        <v>96</v>
      </c>
    </row>
    <row r="33" spans="1:7" s="11" customFormat="1" ht="78.75" x14ac:dyDescent="0.25">
      <c r="A33" s="12" t="s">
        <v>25</v>
      </c>
      <c r="B33" s="33" t="s">
        <v>86</v>
      </c>
      <c r="C33" s="5">
        <v>86</v>
      </c>
      <c r="D33" s="14">
        <v>75</v>
      </c>
      <c r="E33" s="10">
        <f t="shared" si="7"/>
        <v>-11</v>
      </c>
      <c r="F33" s="4">
        <f t="shared" si="8"/>
        <v>0.87209302325581395</v>
      </c>
      <c r="G33" s="5"/>
    </row>
    <row r="34" spans="1:7" s="11" customFormat="1" ht="63" x14ac:dyDescent="0.25">
      <c r="A34" s="12" t="s">
        <v>26</v>
      </c>
      <c r="B34" s="33" t="s">
        <v>86</v>
      </c>
      <c r="C34" s="5">
        <v>26</v>
      </c>
      <c r="D34" s="14">
        <v>21</v>
      </c>
      <c r="E34" s="10">
        <f t="shared" si="7"/>
        <v>-5</v>
      </c>
      <c r="F34" s="4">
        <f t="shared" si="8"/>
        <v>0.80769230769230771</v>
      </c>
      <c r="G34" s="16" t="s">
        <v>114</v>
      </c>
    </row>
    <row r="35" spans="1:7" s="11" customFormat="1" ht="63" x14ac:dyDescent="0.25">
      <c r="A35" s="32" t="s">
        <v>27</v>
      </c>
      <c r="B35" s="33" t="s">
        <v>88</v>
      </c>
      <c r="C35" s="5">
        <v>1500</v>
      </c>
      <c r="D35" s="14">
        <v>711</v>
      </c>
      <c r="E35" s="10">
        <f t="shared" si="7"/>
        <v>-789</v>
      </c>
      <c r="F35" s="4">
        <f>D35/C35</f>
        <v>0.47399999999999998</v>
      </c>
      <c r="G35" s="43" t="s">
        <v>97</v>
      </c>
    </row>
    <row r="36" spans="1:7" s="11" customFormat="1" ht="63" x14ac:dyDescent="0.25">
      <c r="A36" s="32" t="s">
        <v>28</v>
      </c>
      <c r="B36" s="33" t="s">
        <v>89</v>
      </c>
      <c r="C36" s="5">
        <v>100</v>
      </c>
      <c r="D36" s="14">
        <v>66</v>
      </c>
      <c r="E36" s="39">
        <f t="shared" si="7"/>
        <v>-34</v>
      </c>
      <c r="F36" s="40">
        <f t="shared" si="8"/>
        <v>0.66</v>
      </c>
      <c r="G36" s="51" t="s">
        <v>97</v>
      </c>
    </row>
    <row r="37" spans="1:7" s="11" customFormat="1" ht="63" x14ac:dyDescent="0.25">
      <c r="A37" s="32" t="s">
        <v>29</v>
      </c>
      <c r="B37" s="33" t="s">
        <v>90</v>
      </c>
      <c r="C37" s="5" t="s">
        <v>30</v>
      </c>
      <c r="D37" s="14" t="s">
        <v>30</v>
      </c>
      <c r="E37" s="10" t="s">
        <v>31</v>
      </c>
      <c r="F37" s="4" t="s">
        <v>31</v>
      </c>
      <c r="G37" s="32"/>
    </row>
    <row r="38" spans="1:7" s="15" customFormat="1" ht="15.75" x14ac:dyDescent="0.25">
      <c r="A38" s="55" t="s">
        <v>32</v>
      </c>
      <c r="B38" s="55"/>
      <c r="C38" s="55"/>
      <c r="D38" s="55"/>
      <c r="E38" s="55"/>
      <c r="F38" s="55"/>
      <c r="G38" s="55"/>
    </row>
    <row r="39" spans="1:7" s="15" customFormat="1" ht="31.5" x14ac:dyDescent="0.25">
      <c r="A39" s="32" t="s">
        <v>33</v>
      </c>
      <c r="B39" s="33" t="s">
        <v>86</v>
      </c>
      <c r="C39" s="5">
        <v>15</v>
      </c>
      <c r="D39" s="14">
        <v>15</v>
      </c>
      <c r="E39" s="10">
        <f t="shared" ref="E39:E40" si="9">D39-C39</f>
        <v>0</v>
      </c>
      <c r="F39" s="4">
        <f t="shared" ref="F39" si="10">D39/C39</f>
        <v>1</v>
      </c>
      <c r="G39" s="32"/>
    </row>
    <row r="40" spans="1:7" s="15" customFormat="1" ht="63" x14ac:dyDescent="0.25">
      <c r="A40" s="32" t="s">
        <v>34</v>
      </c>
      <c r="B40" s="33" t="s">
        <v>91</v>
      </c>
      <c r="C40" s="5">
        <v>20</v>
      </c>
      <c r="D40" s="14">
        <v>106</v>
      </c>
      <c r="E40" s="10">
        <f t="shared" si="9"/>
        <v>86</v>
      </c>
      <c r="F40" s="4">
        <f>D40/C40</f>
        <v>5.3</v>
      </c>
      <c r="G40" s="5" t="s">
        <v>173</v>
      </c>
    </row>
    <row r="41" spans="1:7" s="17" customFormat="1" ht="30.75" customHeight="1" x14ac:dyDescent="0.25">
      <c r="A41" s="56" t="s">
        <v>35</v>
      </c>
      <c r="B41" s="56"/>
      <c r="C41" s="56"/>
      <c r="D41" s="56"/>
      <c r="E41" s="56"/>
      <c r="F41" s="56"/>
      <c r="G41" s="56"/>
    </row>
    <row r="42" spans="1:7" s="17" customFormat="1" ht="78.75" x14ac:dyDescent="0.25">
      <c r="A42" s="32" t="s">
        <v>36</v>
      </c>
      <c r="B42" s="33" t="s">
        <v>92</v>
      </c>
      <c r="C42" s="23">
        <v>265.5</v>
      </c>
      <c r="D42" s="14">
        <v>252.3</v>
      </c>
      <c r="E42" s="10">
        <f t="shared" ref="E42:E43" si="11">D42-C42</f>
        <v>-13.199999999999989</v>
      </c>
      <c r="F42" s="4">
        <f t="shared" ref="F42" si="12">D42/C42</f>
        <v>0.9502824858757063</v>
      </c>
      <c r="G42" s="32" t="s">
        <v>98</v>
      </c>
    </row>
    <row r="43" spans="1:7" s="17" customFormat="1" ht="63" x14ac:dyDescent="0.25">
      <c r="A43" s="32" t="s">
        <v>37</v>
      </c>
      <c r="B43" s="33" t="s">
        <v>93</v>
      </c>
      <c r="C43" s="19">
        <v>1435.1</v>
      </c>
      <c r="D43" s="14">
        <v>1446.9</v>
      </c>
      <c r="E43" s="10">
        <f t="shared" si="11"/>
        <v>11.800000000000182</v>
      </c>
      <c r="F43" s="4">
        <f>D43/C43</f>
        <v>1.0082224235244932</v>
      </c>
      <c r="G43" s="32" t="s">
        <v>115</v>
      </c>
    </row>
    <row r="44" spans="1:7" s="17" customFormat="1" ht="63" x14ac:dyDescent="0.25">
      <c r="A44" s="32" t="s">
        <v>38</v>
      </c>
      <c r="B44" s="32"/>
      <c r="C44" s="5"/>
      <c r="D44" s="26"/>
      <c r="E44" s="10"/>
      <c r="F44" s="4"/>
      <c r="G44" s="18"/>
    </row>
    <row r="45" spans="1:7" ht="60" customHeight="1" x14ac:dyDescent="0.25">
      <c r="A45" s="34" t="s">
        <v>39</v>
      </c>
      <c r="B45" s="33" t="s">
        <v>94</v>
      </c>
      <c r="C45" s="5">
        <v>304</v>
      </c>
      <c r="D45" s="14">
        <v>308.7</v>
      </c>
      <c r="E45" s="10">
        <f t="shared" ref="E45:E47" si="13">D45-C45</f>
        <v>4.6999999999999886</v>
      </c>
      <c r="F45" s="4">
        <f>D45/C45</f>
        <v>1.0154605263157894</v>
      </c>
      <c r="G45" s="52" t="s">
        <v>116</v>
      </c>
    </row>
    <row r="46" spans="1:7" ht="15.75" x14ac:dyDescent="0.25">
      <c r="A46" s="34" t="s">
        <v>40</v>
      </c>
      <c r="B46" s="33" t="s">
        <v>95</v>
      </c>
      <c r="C46" s="5">
        <v>20</v>
      </c>
      <c r="D46" s="14">
        <v>10</v>
      </c>
      <c r="E46" s="10">
        <f t="shared" si="13"/>
        <v>-10</v>
      </c>
      <c r="F46" s="4">
        <f>D46/C46</f>
        <v>0.5</v>
      </c>
      <c r="G46" s="53"/>
    </row>
    <row r="47" spans="1:7" ht="15.75" x14ac:dyDescent="0.25">
      <c r="A47" s="34" t="s">
        <v>41</v>
      </c>
      <c r="B47" s="33" t="s">
        <v>95</v>
      </c>
      <c r="C47" s="5">
        <v>221.3</v>
      </c>
      <c r="D47" s="14">
        <v>310.69</v>
      </c>
      <c r="E47" s="10">
        <f t="shared" si="13"/>
        <v>89.389999999999986</v>
      </c>
      <c r="F47" s="4">
        <f>D47/C47</f>
        <v>1.4039313149570718</v>
      </c>
      <c r="G47" s="54"/>
    </row>
    <row r="48" spans="1:7" s="21" customFormat="1" ht="78.75" x14ac:dyDescent="0.25">
      <c r="A48" s="32" t="s">
        <v>42</v>
      </c>
      <c r="B48" s="32" t="s">
        <v>12</v>
      </c>
      <c r="C48" s="23">
        <v>100</v>
      </c>
      <c r="D48" s="31">
        <v>100</v>
      </c>
      <c r="E48" s="27">
        <f>D48-C48</f>
        <v>0</v>
      </c>
      <c r="F48" s="4">
        <f t="shared" ref="F48:F49" si="14">D48/C48</f>
        <v>1</v>
      </c>
      <c r="G48" s="22"/>
    </row>
    <row r="49" spans="1:7" s="21" customFormat="1" ht="94.5" x14ac:dyDescent="0.25">
      <c r="A49" s="18" t="s">
        <v>43</v>
      </c>
      <c r="B49" s="18" t="s">
        <v>12</v>
      </c>
      <c r="C49" s="23">
        <v>100</v>
      </c>
      <c r="D49" s="31">
        <v>100</v>
      </c>
      <c r="E49" s="27">
        <f>D49-C49</f>
        <v>0</v>
      </c>
      <c r="F49" s="4">
        <f t="shared" si="14"/>
        <v>1</v>
      </c>
      <c r="G49" s="22"/>
    </row>
  </sheetData>
  <mergeCells count="15">
    <mergeCell ref="A1:G5"/>
    <mergeCell ref="A28:G28"/>
    <mergeCell ref="A7:A8"/>
    <mergeCell ref="B7:B8"/>
    <mergeCell ref="C7:D7"/>
    <mergeCell ref="E7:E8"/>
    <mergeCell ref="F7:F8"/>
    <mergeCell ref="G7:G8"/>
    <mergeCell ref="G45:G47"/>
    <mergeCell ref="A31:G31"/>
    <mergeCell ref="A38:G38"/>
    <mergeCell ref="A41:G41"/>
    <mergeCell ref="A10:G10"/>
    <mergeCell ref="A11:G11"/>
    <mergeCell ref="A21:G21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view="pageBreakPreview" zoomScale="80" zoomScaleNormal="70" zoomScaleSheetLayoutView="80" workbookViewId="0">
      <selection sqref="A1:G5"/>
    </sheetView>
  </sheetViews>
  <sheetFormatPr defaultRowHeight="15" x14ac:dyDescent="0.25"/>
  <cols>
    <col min="1" max="1" width="31.7109375" style="24" customWidth="1"/>
    <col min="2" max="2" width="15" style="24" customWidth="1"/>
    <col min="3" max="3" width="12.42578125" style="24" customWidth="1"/>
    <col min="4" max="4" width="14" style="24" customWidth="1"/>
    <col min="5" max="5" width="15.140625" style="24" customWidth="1"/>
    <col min="6" max="6" width="18.5703125" style="24" customWidth="1"/>
    <col min="7" max="7" width="52" style="24" customWidth="1"/>
    <col min="8" max="16384" width="9.140625" style="24"/>
  </cols>
  <sheetData>
    <row r="1" spans="1:7" x14ac:dyDescent="0.25">
      <c r="A1" s="55" t="s">
        <v>117</v>
      </c>
      <c r="B1" s="63"/>
      <c r="C1" s="63"/>
      <c r="D1" s="63"/>
      <c r="E1" s="63"/>
      <c r="F1" s="63"/>
      <c r="G1" s="63"/>
    </row>
    <row r="2" spans="1:7" x14ac:dyDescent="0.25">
      <c r="A2" s="63"/>
      <c r="B2" s="63"/>
      <c r="C2" s="63"/>
      <c r="D2" s="63"/>
      <c r="E2" s="63"/>
      <c r="F2" s="63"/>
      <c r="G2" s="63"/>
    </row>
    <row r="3" spans="1:7" x14ac:dyDescent="0.25">
      <c r="A3" s="63"/>
      <c r="B3" s="63"/>
      <c r="C3" s="63"/>
      <c r="D3" s="63"/>
      <c r="E3" s="63"/>
      <c r="F3" s="63"/>
      <c r="G3" s="63"/>
    </row>
    <row r="4" spans="1:7" x14ac:dyDescent="0.25">
      <c r="A4" s="63"/>
      <c r="B4" s="63"/>
      <c r="C4" s="63"/>
      <c r="D4" s="63"/>
      <c r="E4" s="63"/>
      <c r="F4" s="63"/>
      <c r="G4" s="63"/>
    </row>
    <row r="5" spans="1:7" x14ac:dyDescent="0.25">
      <c r="A5" s="63"/>
      <c r="B5" s="63"/>
      <c r="C5" s="63"/>
      <c r="D5" s="63"/>
      <c r="E5" s="63"/>
      <c r="F5" s="63"/>
      <c r="G5" s="63"/>
    </row>
    <row r="6" spans="1:7" ht="15.75" x14ac:dyDescent="0.25">
      <c r="A6" s="38"/>
      <c r="B6" s="20"/>
      <c r="C6" s="20"/>
      <c r="D6" s="20"/>
      <c r="E6" s="20"/>
      <c r="F6" s="20"/>
      <c r="G6" s="20"/>
    </row>
    <row r="7" spans="1:7" ht="42.75" customHeight="1" x14ac:dyDescent="0.25">
      <c r="A7" s="55" t="s">
        <v>0</v>
      </c>
      <c r="B7" s="55" t="s">
        <v>1</v>
      </c>
      <c r="C7" s="55" t="s">
        <v>2</v>
      </c>
      <c r="D7" s="55"/>
      <c r="E7" s="55" t="s">
        <v>3</v>
      </c>
      <c r="F7" s="55" t="s">
        <v>4</v>
      </c>
      <c r="G7" s="55" t="s">
        <v>5</v>
      </c>
    </row>
    <row r="8" spans="1:7" ht="15.75" x14ac:dyDescent="0.25">
      <c r="A8" s="55"/>
      <c r="B8" s="55"/>
      <c r="C8" s="32" t="s">
        <v>6</v>
      </c>
      <c r="D8" s="32" t="s">
        <v>7</v>
      </c>
      <c r="E8" s="55"/>
      <c r="F8" s="55"/>
      <c r="G8" s="55"/>
    </row>
    <row r="9" spans="1:7" ht="15.75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</row>
    <row r="10" spans="1:7" ht="31.5" customHeight="1" x14ac:dyDescent="0.25">
      <c r="A10" s="55" t="s">
        <v>44</v>
      </c>
      <c r="B10" s="55"/>
      <c r="C10" s="55"/>
      <c r="D10" s="55"/>
      <c r="E10" s="55"/>
      <c r="F10" s="55"/>
      <c r="G10" s="55"/>
    </row>
    <row r="11" spans="1:7" ht="31.5" customHeight="1" x14ac:dyDescent="0.25">
      <c r="A11" s="62" t="s">
        <v>45</v>
      </c>
      <c r="B11" s="62"/>
      <c r="C11" s="62"/>
      <c r="D11" s="62"/>
      <c r="E11" s="62"/>
      <c r="F11" s="62"/>
      <c r="G11" s="62"/>
    </row>
    <row r="12" spans="1:7" ht="78.75" x14ac:dyDescent="0.25">
      <c r="A12" s="32" t="s">
        <v>46</v>
      </c>
      <c r="B12" s="5" t="s">
        <v>73</v>
      </c>
      <c r="C12" s="29">
        <v>1.1000000000000001</v>
      </c>
      <c r="D12" s="23">
        <v>0.8</v>
      </c>
      <c r="E12" s="28">
        <f>D12-C12</f>
        <v>-0.30000000000000004</v>
      </c>
      <c r="F12" s="3">
        <f>D12/C12</f>
        <v>0.72727272727272729</v>
      </c>
      <c r="G12" s="32" t="s">
        <v>118</v>
      </c>
    </row>
    <row r="13" spans="1:7" ht="78.75" x14ac:dyDescent="0.25">
      <c r="A13" s="32" t="s">
        <v>47</v>
      </c>
      <c r="B13" s="35" t="s">
        <v>74</v>
      </c>
      <c r="C13" s="29">
        <v>16</v>
      </c>
      <c r="D13" s="5">
        <v>11</v>
      </c>
      <c r="E13" s="28">
        <f>D13-C13</f>
        <v>-5</v>
      </c>
      <c r="F13" s="3">
        <f>D13/C13</f>
        <v>0.6875</v>
      </c>
      <c r="G13" s="42" t="s">
        <v>118</v>
      </c>
    </row>
    <row r="14" spans="1:7" ht="63" x14ac:dyDescent="0.25">
      <c r="A14" s="32" t="s">
        <v>48</v>
      </c>
      <c r="B14" s="35" t="s">
        <v>75</v>
      </c>
      <c r="C14" s="29">
        <v>19</v>
      </c>
      <c r="D14" s="5">
        <v>16</v>
      </c>
      <c r="E14" s="28">
        <f>D14-C14</f>
        <v>-3</v>
      </c>
      <c r="F14" s="3">
        <f>D14/C14</f>
        <v>0.84210526315789469</v>
      </c>
      <c r="G14" s="32" t="s">
        <v>119</v>
      </c>
    </row>
    <row r="15" spans="1:7" ht="94.5" x14ac:dyDescent="0.25">
      <c r="A15" s="32" t="s">
        <v>120</v>
      </c>
      <c r="B15" s="35" t="s">
        <v>75</v>
      </c>
      <c r="C15" s="29">
        <v>5</v>
      </c>
      <c r="D15" s="5">
        <v>5</v>
      </c>
      <c r="E15" s="28">
        <f t="shared" ref="E15:E19" si="0">D15-C15</f>
        <v>0</v>
      </c>
      <c r="F15" s="3">
        <f t="shared" ref="F15:F19" si="1">D15/C15</f>
        <v>1</v>
      </c>
      <c r="G15" s="32"/>
    </row>
    <row r="16" spans="1:7" ht="63" x14ac:dyDescent="0.25">
      <c r="A16" s="32" t="s">
        <v>49</v>
      </c>
      <c r="B16" s="35" t="s">
        <v>71</v>
      </c>
      <c r="C16" s="29">
        <v>2</v>
      </c>
      <c r="D16" s="5">
        <v>2</v>
      </c>
      <c r="E16" s="28">
        <f t="shared" si="0"/>
        <v>0</v>
      </c>
      <c r="F16" s="3">
        <f t="shared" si="1"/>
        <v>1</v>
      </c>
      <c r="G16" s="32"/>
    </row>
    <row r="17" spans="1:7" ht="47.25" x14ac:dyDescent="0.25">
      <c r="A17" s="44" t="s">
        <v>171</v>
      </c>
      <c r="B17" s="35" t="s">
        <v>71</v>
      </c>
      <c r="C17" s="29">
        <v>1</v>
      </c>
      <c r="D17" s="5">
        <v>1</v>
      </c>
      <c r="E17" s="28">
        <f t="shared" ref="E17" si="2">D17-C17</f>
        <v>0</v>
      </c>
      <c r="F17" s="3">
        <f t="shared" ref="F17" si="3">D17/C17</f>
        <v>1</v>
      </c>
      <c r="G17" s="44"/>
    </row>
    <row r="18" spans="1:7" ht="94.5" x14ac:dyDescent="0.25">
      <c r="A18" s="32" t="s">
        <v>168</v>
      </c>
      <c r="B18" s="35" t="s">
        <v>76</v>
      </c>
      <c r="C18" s="29">
        <v>0.3</v>
      </c>
      <c r="D18" s="23">
        <v>0.3</v>
      </c>
      <c r="E18" s="28">
        <f t="shared" si="0"/>
        <v>0</v>
      </c>
      <c r="F18" s="3">
        <f t="shared" si="1"/>
        <v>1</v>
      </c>
      <c r="G18" s="32"/>
    </row>
    <row r="19" spans="1:7" ht="47.25" x14ac:dyDescent="0.25">
      <c r="A19" s="32" t="s">
        <v>169</v>
      </c>
      <c r="B19" s="35" t="s">
        <v>71</v>
      </c>
      <c r="C19" s="30">
        <v>6</v>
      </c>
      <c r="D19" s="30">
        <v>6</v>
      </c>
      <c r="E19" s="28">
        <f t="shared" si="0"/>
        <v>0</v>
      </c>
      <c r="F19" s="3">
        <f t="shared" si="1"/>
        <v>1</v>
      </c>
      <c r="G19" s="32"/>
    </row>
    <row r="20" spans="1:7" ht="47.25" x14ac:dyDescent="0.25">
      <c r="A20" s="42" t="s">
        <v>170</v>
      </c>
      <c r="B20" s="35" t="s">
        <v>71</v>
      </c>
      <c r="C20" s="30">
        <v>1</v>
      </c>
      <c r="D20" s="30">
        <v>1</v>
      </c>
      <c r="E20" s="28">
        <f t="shared" ref="E20" si="4">D20-C20</f>
        <v>0</v>
      </c>
      <c r="F20" s="3">
        <f t="shared" ref="F20" si="5">D20/C20</f>
        <v>1</v>
      </c>
      <c r="G20" s="42"/>
    </row>
    <row r="21" spans="1:7" ht="15.75" x14ac:dyDescent="0.25">
      <c r="A21" s="55" t="s">
        <v>50</v>
      </c>
      <c r="B21" s="55"/>
      <c r="C21" s="55"/>
      <c r="D21" s="55"/>
      <c r="E21" s="55"/>
      <c r="F21" s="55"/>
      <c r="G21" s="55"/>
    </row>
    <row r="22" spans="1:7" ht="78.75" x14ac:dyDescent="0.25">
      <c r="A22" s="32" t="s">
        <v>51</v>
      </c>
      <c r="B22" s="35" t="s">
        <v>75</v>
      </c>
      <c r="C22" s="25">
        <v>46</v>
      </c>
      <c r="D22" s="5">
        <v>46</v>
      </c>
      <c r="E22" s="10">
        <f t="shared" ref="E22:E27" si="6">D22-C22</f>
        <v>0</v>
      </c>
      <c r="F22" s="4">
        <f t="shared" ref="F22:F27" si="7">D22/C22</f>
        <v>1</v>
      </c>
      <c r="G22" s="32"/>
    </row>
    <row r="23" spans="1:7" ht="47.25" x14ac:dyDescent="0.25">
      <c r="A23" s="32" t="s">
        <v>52</v>
      </c>
      <c r="B23" s="35" t="s">
        <v>75</v>
      </c>
      <c r="C23" s="5">
        <v>3</v>
      </c>
      <c r="D23" s="5">
        <v>3</v>
      </c>
      <c r="E23" s="10">
        <f t="shared" si="6"/>
        <v>0</v>
      </c>
      <c r="F23" s="4">
        <f t="shared" si="7"/>
        <v>1</v>
      </c>
      <c r="G23" s="32"/>
    </row>
    <row r="24" spans="1:7" ht="63" x14ac:dyDescent="0.25">
      <c r="A24" s="32" t="s">
        <v>79</v>
      </c>
      <c r="B24" s="35" t="s">
        <v>75</v>
      </c>
      <c r="C24" s="5">
        <v>52</v>
      </c>
      <c r="D24" s="5">
        <v>52</v>
      </c>
      <c r="E24" s="10">
        <f t="shared" ref="E24" si="8">D24-C24</f>
        <v>0</v>
      </c>
      <c r="F24" s="4">
        <f t="shared" ref="F24" si="9">D24/C24</f>
        <v>1</v>
      </c>
      <c r="G24" s="32"/>
    </row>
    <row r="25" spans="1:7" ht="141.75" x14ac:dyDescent="0.25">
      <c r="A25" s="32" t="s">
        <v>121</v>
      </c>
      <c r="B25" s="35" t="s">
        <v>72</v>
      </c>
      <c r="C25" s="30">
        <v>2</v>
      </c>
      <c r="D25" s="30">
        <v>0</v>
      </c>
      <c r="E25" s="27">
        <f t="shared" si="6"/>
        <v>-2</v>
      </c>
      <c r="F25" s="4">
        <f t="shared" si="7"/>
        <v>0</v>
      </c>
      <c r="G25" s="32" t="s">
        <v>122</v>
      </c>
    </row>
    <row r="26" spans="1:7" ht="63" x14ac:dyDescent="0.25">
      <c r="A26" s="32" t="s">
        <v>123</v>
      </c>
      <c r="B26" s="46" t="s">
        <v>71</v>
      </c>
      <c r="C26" s="5">
        <v>1</v>
      </c>
      <c r="D26" s="5">
        <v>1</v>
      </c>
      <c r="E26" s="10">
        <f t="shared" si="6"/>
        <v>0</v>
      </c>
      <c r="F26" s="4">
        <f t="shared" si="7"/>
        <v>1</v>
      </c>
      <c r="G26" s="32"/>
    </row>
    <row r="27" spans="1:7" ht="94.5" x14ac:dyDescent="0.25">
      <c r="A27" s="32" t="s">
        <v>78</v>
      </c>
      <c r="B27" s="32" t="s">
        <v>12</v>
      </c>
      <c r="C27" s="25">
        <v>46.3</v>
      </c>
      <c r="D27" s="5">
        <v>46.3</v>
      </c>
      <c r="E27" s="10">
        <f t="shared" si="6"/>
        <v>0</v>
      </c>
      <c r="F27" s="4">
        <f t="shared" si="7"/>
        <v>1</v>
      </c>
      <c r="G27" s="32"/>
    </row>
    <row r="28" spans="1:7" ht="63" x14ac:dyDescent="0.25">
      <c r="A28" s="42" t="s">
        <v>124</v>
      </c>
      <c r="B28" s="42" t="s">
        <v>71</v>
      </c>
      <c r="C28" s="25">
        <v>1</v>
      </c>
      <c r="D28" s="5">
        <v>1</v>
      </c>
      <c r="E28" s="10">
        <f t="shared" ref="E28" si="10">D28-C28</f>
        <v>0</v>
      </c>
      <c r="F28" s="4">
        <f t="shared" ref="F28" si="11">D28/C28</f>
        <v>1</v>
      </c>
      <c r="G28" s="42"/>
    </row>
    <row r="29" spans="1:7" ht="63" x14ac:dyDescent="0.25">
      <c r="A29" s="42" t="s">
        <v>125</v>
      </c>
      <c r="B29" s="42" t="s">
        <v>72</v>
      </c>
      <c r="C29" s="25">
        <v>4</v>
      </c>
      <c r="D29" s="5">
        <v>4</v>
      </c>
      <c r="E29" s="10">
        <f t="shared" ref="E29" si="12">D29-C29</f>
        <v>0</v>
      </c>
      <c r="F29" s="4">
        <f t="shared" ref="F29" si="13">D29/C29</f>
        <v>1</v>
      </c>
      <c r="G29" s="42"/>
    </row>
    <row r="30" spans="1:7" ht="110.25" x14ac:dyDescent="0.25">
      <c r="A30" s="42" t="s">
        <v>126</v>
      </c>
      <c r="B30" s="42" t="s">
        <v>81</v>
      </c>
      <c r="C30" s="25">
        <v>0.03</v>
      </c>
      <c r="D30" s="5">
        <v>0.03</v>
      </c>
      <c r="E30" s="10">
        <f t="shared" ref="E30" si="14">D30-C30</f>
        <v>0</v>
      </c>
      <c r="F30" s="4">
        <f t="shared" ref="F30" si="15">D30/C30</f>
        <v>1</v>
      </c>
      <c r="G30" s="42"/>
    </row>
    <row r="31" spans="1:7" ht="110.25" x14ac:dyDescent="0.25">
      <c r="A31" s="42" t="s">
        <v>127</v>
      </c>
      <c r="B31" s="42" t="s">
        <v>128</v>
      </c>
      <c r="C31" s="25">
        <v>14696</v>
      </c>
      <c r="D31" s="5">
        <v>3339</v>
      </c>
      <c r="E31" s="10">
        <f t="shared" ref="E31" si="16">D31-C31</f>
        <v>-11357</v>
      </c>
      <c r="F31" s="4">
        <f t="shared" ref="F31" si="17">D31/C31</f>
        <v>0.2272046815459989</v>
      </c>
      <c r="G31" s="42" t="s">
        <v>129</v>
      </c>
    </row>
    <row r="32" spans="1:7" ht="15.75" x14ac:dyDescent="0.25">
      <c r="A32" s="55" t="s">
        <v>53</v>
      </c>
      <c r="B32" s="55"/>
      <c r="C32" s="55"/>
      <c r="D32" s="55"/>
      <c r="E32" s="55"/>
      <c r="F32" s="55"/>
      <c r="G32" s="55"/>
    </row>
    <row r="33" spans="1:7" ht="31.5" x14ac:dyDescent="0.25">
      <c r="A33" s="32" t="s">
        <v>54</v>
      </c>
      <c r="B33" s="35" t="s">
        <v>80</v>
      </c>
      <c r="C33" s="29">
        <v>251</v>
      </c>
      <c r="D33" s="5">
        <v>218</v>
      </c>
      <c r="E33" s="10">
        <f>D33-C33</f>
        <v>-33</v>
      </c>
      <c r="F33" s="4">
        <f t="shared" ref="F33:F34" si="18">D33/C33</f>
        <v>0.86852589641434264</v>
      </c>
      <c r="G33" s="32"/>
    </row>
    <row r="34" spans="1:7" ht="157.5" x14ac:dyDescent="0.25">
      <c r="A34" s="32" t="s">
        <v>55</v>
      </c>
      <c r="B34" s="32" t="s">
        <v>12</v>
      </c>
      <c r="C34" s="29">
        <v>70</v>
      </c>
      <c r="D34" s="5">
        <v>36.1</v>
      </c>
      <c r="E34" s="10">
        <f t="shared" ref="E34" si="19">D34-C34</f>
        <v>-33.9</v>
      </c>
      <c r="F34" s="4">
        <f t="shared" si="18"/>
        <v>0.51571428571428568</v>
      </c>
      <c r="G34" s="32" t="s">
        <v>100</v>
      </c>
    </row>
    <row r="35" spans="1:7" ht="141.75" x14ac:dyDescent="0.25">
      <c r="A35" s="42" t="s">
        <v>56</v>
      </c>
      <c r="B35" s="47" t="s">
        <v>12</v>
      </c>
      <c r="C35" s="29">
        <v>70</v>
      </c>
      <c r="D35" s="5">
        <v>72.599999999999994</v>
      </c>
      <c r="E35" s="10">
        <f t="shared" ref="E35" si="20">D35-C35</f>
        <v>2.5999999999999943</v>
      </c>
      <c r="F35" s="4">
        <f t="shared" ref="F35" si="21">D35/C35</f>
        <v>1.0371428571428571</v>
      </c>
      <c r="G35" s="32" t="s">
        <v>99</v>
      </c>
    </row>
    <row r="36" spans="1:7" ht="47.25" x14ac:dyDescent="0.25">
      <c r="A36" s="49" t="s">
        <v>130</v>
      </c>
      <c r="B36" s="47" t="s">
        <v>75</v>
      </c>
      <c r="C36" s="29">
        <v>2</v>
      </c>
      <c r="D36" s="5">
        <v>1</v>
      </c>
      <c r="E36" s="10">
        <f t="shared" ref="E36:E37" si="22">D36-C36</f>
        <v>-1</v>
      </c>
      <c r="F36" s="4">
        <f t="shared" ref="F36:F37" si="23">D36/C36</f>
        <v>0.5</v>
      </c>
      <c r="G36" s="42" t="s">
        <v>134</v>
      </c>
    </row>
    <row r="37" spans="1:7" ht="94.5" x14ac:dyDescent="0.25">
      <c r="A37" s="49" t="s">
        <v>131</v>
      </c>
      <c r="B37" s="47" t="s">
        <v>75</v>
      </c>
      <c r="C37" s="29">
        <v>1</v>
      </c>
      <c r="D37" s="5">
        <v>0</v>
      </c>
      <c r="E37" s="10">
        <f t="shared" si="22"/>
        <v>-1</v>
      </c>
      <c r="F37" s="4">
        <f t="shared" si="23"/>
        <v>0</v>
      </c>
      <c r="G37" s="42" t="s">
        <v>135</v>
      </c>
    </row>
    <row r="38" spans="1:7" ht="63" x14ac:dyDescent="0.25">
      <c r="A38" s="45" t="s">
        <v>132</v>
      </c>
      <c r="B38" s="32" t="s">
        <v>12</v>
      </c>
      <c r="C38" s="5">
        <v>75.599999999999994</v>
      </c>
      <c r="D38" s="5">
        <v>74.099999999999994</v>
      </c>
      <c r="E38" s="10">
        <f t="shared" ref="E38" si="24">D38-C38</f>
        <v>-1.5</v>
      </c>
      <c r="F38" s="4">
        <f t="shared" ref="F38" si="25">D38/C38</f>
        <v>0.98015873015873012</v>
      </c>
      <c r="G38" s="32" t="s">
        <v>133</v>
      </c>
    </row>
    <row r="39" spans="1:7" ht="15.75" x14ac:dyDescent="0.25">
      <c r="A39" s="55" t="s">
        <v>57</v>
      </c>
      <c r="B39" s="55"/>
      <c r="C39" s="55"/>
      <c r="D39" s="55"/>
      <c r="E39" s="55"/>
      <c r="F39" s="55"/>
      <c r="G39" s="55"/>
    </row>
    <row r="40" spans="1:7" ht="63" x14ac:dyDescent="0.25">
      <c r="A40" s="32" t="s">
        <v>58</v>
      </c>
      <c r="B40" s="35" t="s">
        <v>81</v>
      </c>
      <c r="C40" s="5">
        <v>4.5</v>
      </c>
      <c r="D40" s="14">
        <v>4.5</v>
      </c>
      <c r="E40" s="10">
        <f t="shared" ref="E40:E44" si="26">D40-C40</f>
        <v>0</v>
      </c>
      <c r="F40" s="4">
        <f t="shared" ref="F40:F44" si="27">D40/C40</f>
        <v>1</v>
      </c>
      <c r="G40" s="32"/>
    </row>
    <row r="41" spans="1:7" ht="63" x14ac:dyDescent="0.25">
      <c r="A41" s="32" t="s">
        <v>136</v>
      </c>
      <c r="B41" s="35" t="s">
        <v>82</v>
      </c>
      <c r="C41" s="5">
        <v>2</v>
      </c>
      <c r="D41" s="14">
        <v>1</v>
      </c>
      <c r="E41" s="10">
        <f t="shared" si="26"/>
        <v>-1</v>
      </c>
      <c r="F41" s="4">
        <f t="shared" si="27"/>
        <v>0.5</v>
      </c>
      <c r="G41" s="32" t="s">
        <v>137</v>
      </c>
    </row>
    <row r="42" spans="1:7" ht="47.25" x14ac:dyDescent="0.25">
      <c r="A42" s="32" t="s">
        <v>59</v>
      </c>
      <c r="B42" s="35" t="s">
        <v>72</v>
      </c>
      <c r="C42" s="5">
        <v>1</v>
      </c>
      <c r="D42" s="14">
        <v>0</v>
      </c>
      <c r="E42" s="10">
        <f t="shared" si="26"/>
        <v>-1</v>
      </c>
      <c r="F42" s="4">
        <f t="shared" si="27"/>
        <v>0</v>
      </c>
      <c r="G42" s="32" t="s">
        <v>138</v>
      </c>
    </row>
    <row r="43" spans="1:7" ht="94.5" x14ac:dyDescent="0.25">
      <c r="A43" s="32" t="s">
        <v>60</v>
      </c>
      <c r="B43" s="32" t="s">
        <v>12</v>
      </c>
      <c r="C43" s="5">
        <v>100</v>
      </c>
      <c r="D43" s="14">
        <v>100</v>
      </c>
      <c r="E43" s="10">
        <f t="shared" si="26"/>
        <v>0</v>
      </c>
      <c r="F43" s="4">
        <f>D43/C43</f>
        <v>1</v>
      </c>
      <c r="G43" s="32"/>
    </row>
    <row r="44" spans="1:7" ht="63" x14ac:dyDescent="0.25">
      <c r="A44" s="32" t="s">
        <v>61</v>
      </c>
      <c r="B44" s="35" t="s">
        <v>77</v>
      </c>
      <c r="C44" s="5">
        <v>1</v>
      </c>
      <c r="D44" s="14">
        <v>1</v>
      </c>
      <c r="E44" s="23">
        <f t="shared" si="26"/>
        <v>0</v>
      </c>
      <c r="F44" s="3">
        <f t="shared" si="27"/>
        <v>1</v>
      </c>
      <c r="G44" s="32"/>
    </row>
    <row r="45" spans="1:7" ht="78.75" x14ac:dyDescent="0.25">
      <c r="A45" s="42" t="s">
        <v>139</v>
      </c>
      <c r="B45" s="35" t="s">
        <v>77</v>
      </c>
      <c r="C45" s="5">
        <v>1</v>
      </c>
      <c r="D45" s="14">
        <v>1</v>
      </c>
      <c r="E45" s="23">
        <f t="shared" ref="E45" si="28">D45-C45</f>
        <v>0</v>
      </c>
      <c r="F45" s="3">
        <f t="shared" ref="F45" si="29">D45/C45</f>
        <v>1</v>
      </c>
      <c r="G45" s="42"/>
    </row>
    <row r="46" spans="1:7" ht="47.25" x14ac:dyDescent="0.25">
      <c r="A46" s="32" t="s">
        <v>140</v>
      </c>
      <c r="B46" s="35" t="s">
        <v>77</v>
      </c>
      <c r="C46" s="5">
        <v>6</v>
      </c>
      <c r="D46" s="14">
        <v>6</v>
      </c>
      <c r="E46" s="10">
        <f t="shared" ref="E46" si="30">D46-C46</f>
        <v>0</v>
      </c>
      <c r="F46" s="4">
        <f>D46/C46</f>
        <v>1</v>
      </c>
      <c r="G46" s="32"/>
    </row>
    <row r="47" spans="1:7" ht="78.75" x14ac:dyDescent="0.25">
      <c r="A47" s="42" t="s">
        <v>141</v>
      </c>
      <c r="B47" s="35" t="s">
        <v>77</v>
      </c>
      <c r="C47" s="5">
        <v>14</v>
      </c>
      <c r="D47" s="14">
        <v>14</v>
      </c>
      <c r="E47" s="10">
        <f t="shared" ref="E47" si="31">D47-C47</f>
        <v>0</v>
      </c>
      <c r="F47" s="4">
        <f>D47/C47</f>
        <v>1</v>
      </c>
      <c r="G47" s="42"/>
    </row>
    <row r="48" spans="1:7" ht="30" customHeight="1" x14ac:dyDescent="0.25">
      <c r="A48" s="55" t="s">
        <v>62</v>
      </c>
      <c r="B48" s="55"/>
      <c r="C48" s="55"/>
      <c r="D48" s="55"/>
      <c r="E48" s="55"/>
      <c r="F48" s="55"/>
      <c r="G48" s="55"/>
    </row>
    <row r="49" spans="1:7" ht="78.75" x14ac:dyDescent="0.25">
      <c r="A49" s="32" t="s">
        <v>63</v>
      </c>
      <c r="B49" s="35" t="s">
        <v>72</v>
      </c>
      <c r="C49" s="5">
        <v>2</v>
      </c>
      <c r="D49" s="14">
        <v>1</v>
      </c>
      <c r="E49" s="10">
        <f t="shared" ref="E49:E50" si="32">D49-C49</f>
        <v>-1</v>
      </c>
      <c r="F49" s="4">
        <f t="shared" ref="F49" si="33">D49/C49</f>
        <v>0.5</v>
      </c>
      <c r="G49" s="32"/>
    </row>
    <row r="50" spans="1:7" ht="78.75" x14ac:dyDescent="0.25">
      <c r="A50" s="32" t="s">
        <v>142</v>
      </c>
      <c r="B50" s="35" t="s">
        <v>72</v>
      </c>
      <c r="C50" s="5">
        <v>1</v>
      </c>
      <c r="D50" s="14">
        <v>0</v>
      </c>
      <c r="E50" s="10">
        <f t="shared" si="32"/>
        <v>-1</v>
      </c>
      <c r="F50" s="4">
        <f t="shared" ref="F50:F66" si="34">D50/C50</f>
        <v>0</v>
      </c>
      <c r="G50" s="32" t="s">
        <v>145</v>
      </c>
    </row>
    <row r="51" spans="1:7" ht="63" x14ac:dyDescent="0.25">
      <c r="A51" s="32" t="s">
        <v>143</v>
      </c>
      <c r="B51" s="35" t="s">
        <v>72</v>
      </c>
      <c r="C51" s="5">
        <v>1</v>
      </c>
      <c r="D51" s="14">
        <v>0</v>
      </c>
      <c r="E51" s="10">
        <f t="shared" ref="E51" si="35">D51-C51</f>
        <v>-1</v>
      </c>
      <c r="F51" s="4">
        <f t="shared" si="34"/>
        <v>0</v>
      </c>
      <c r="G51" s="32" t="s">
        <v>144</v>
      </c>
    </row>
    <row r="52" spans="1:7" ht="47.25" x14ac:dyDescent="0.25">
      <c r="A52" s="32" t="s">
        <v>64</v>
      </c>
      <c r="B52" s="35" t="s">
        <v>83</v>
      </c>
      <c r="C52" s="36">
        <v>72623</v>
      </c>
      <c r="D52" s="5">
        <v>81050</v>
      </c>
      <c r="E52" s="10">
        <f t="shared" ref="E52" si="36">D52-C52</f>
        <v>8427</v>
      </c>
      <c r="F52" s="4">
        <f t="shared" si="34"/>
        <v>1.1160376189361496</v>
      </c>
      <c r="G52" s="5" t="s">
        <v>174</v>
      </c>
    </row>
    <row r="53" spans="1:7" ht="47.25" x14ac:dyDescent="0.25">
      <c r="A53" s="32" t="s">
        <v>65</v>
      </c>
      <c r="B53" s="35" t="s">
        <v>72</v>
      </c>
      <c r="C53" s="5">
        <v>1</v>
      </c>
      <c r="D53" s="14">
        <v>1</v>
      </c>
      <c r="E53" s="10">
        <f t="shared" ref="E53" si="37">D53-C53</f>
        <v>0</v>
      </c>
      <c r="F53" s="4">
        <f t="shared" si="34"/>
        <v>1</v>
      </c>
      <c r="G53" s="32"/>
    </row>
    <row r="54" spans="1:7" ht="47.25" x14ac:dyDescent="0.25">
      <c r="A54" s="32" t="s">
        <v>66</v>
      </c>
      <c r="B54" s="35" t="s">
        <v>72</v>
      </c>
      <c r="C54" s="5">
        <v>5</v>
      </c>
      <c r="D54" s="14">
        <v>2</v>
      </c>
      <c r="E54" s="10">
        <f t="shared" ref="E54" si="38">D54-C54</f>
        <v>-3</v>
      </c>
      <c r="F54" s="4">
        <f t="shared" si="34"/>
        <v>0.4</v>
      </c>
      <c r="G54" s="32"/>
    </row>
    <row r="55" spans="1:7" ht="173.25" x14ac:dyDescent="0.25">
      <c r="A55" s="32" t="s">
        <v>67</v>
      </c>
      <c r="B55" s="35" t="s">
        <v>12</v>
      </c>
      <c r="C55" s="5">
        <v>100</v>
      </c>
      <c r="D55" s="14">
        <v>100</v>
      </c>
      <c r="E55" s="10">
        <f t="shared" ref="E55" si="39">D55-C55</f>
        <v>0</v>
      </c>
      <c r="F55" s="4">
        <f t="shared" si="34"/>
        <v>1</v>
      </c>
      <c r="G55" s="32" t="s">
        <v>101</v>
      </c>
    </row>
    <row r="56" spans="1:7" ht="47.25" x14ac:dyDescent="0.25">
      <c r="A56" s="32" t="s">
        <v>68</v>
      </c>
      <c r="B56" s="35" t="s">
        <v>84</v>
      </c>
      <c r="C56" s="29">
        <v>1076460</v>
      </c>
      <c r="D56" s="5">
        <v>980071</v>
      </c>
      <c r="E56" s="10">
        <f t="shared" ref="E56:E57" si="40">D56-C56</f>
        <v>-96389</v>
      </c>
      <c r="F56" s="4">
        <f t="shared" si="34"/>
        <v>0.91045742526429219</v>
      </c>
      <c r="G56" s="32"/>
    </row>
    <row r="57" spans="1:7" ht="63" x14ac:dyDescent="0.25">
      <c r="A57" s="42" t="s">
        <v>146</v>
      </c>
      <c r="B57" s="35" t="s">
        <v>71</v>
      </c>
      <c r="C57" s="29">
        <v>1</v>
      </c>
      <c r="D57" s="5">
        <v>0</v>
      </c>
      <c r="E57" s="10">
        <f t="shared" si="40"/>
        <v>-1</v>
      </c>
      <c r="F57" s="4">
        <f t="shared" ref="F57" si="41">D57/C57</f>
        <v>0</v>
      </c>
      <c r="G57" s="42" t="s">
        <v>147</v>
      </c>
    </row>
    <row r="58" spans="1:7" ht="63" x14ac:dyDescent="0.25">
      <c r="A58" s="32" t="s">
        <v>148</v>
      </c>
      <c r="B58" s="35" t="s">
        <v>77</v>
      </c>
      <c r="C58" s="29">
        <v>62</v>
      </c>
      <c r="D58" s="5">
        <v>48</v>
      </c>
      <c r="E58" s="10">
        <f t="shared" ref="E58" si="42">D58-C58</f>
        <v>-14</v>
      </c>
      <c r="F58" s="4">
        <f t="shared" si="34"/>
        <v>0.77419354838709675</v>
      </c>
      <c r="G58" s="55"/>
    </row>
    <row r="59" spans="1:7" ht="63" x14ac:dyDescent="0.25">
      <c r="A59" s="32" t="s">
        <v>149</v>
      </c>
      <c r="B59" s="35" t="s">
        <v>77</v>
      </c>
      <c r="C59" s="29">
        <v>8</v>
      </c>
      <c r="D59" s="5">
        <v>23</v>
      </c>
      <c r="E59" s="10">
        <f t="shared" ref="E59" si="43">D59-C59</f>
        <v>15</v>
      </c>
      <c r="F59" s="4">
        <f t="shared" si="34"/>
        <v>2.875</v>
      </c>
      <c r="G59" s="55"/>
    </row>
    <row r="60" spans="1:7" ht="63" x14ac:dyDescent="0.25">
      <c r="A60" s="32" t="s">
        <v>150</v>
      </c>
      <c r="B60" s="35" t="s">
        <v>151</v>
      </c>
      <c r="C60" s="29">
        <v>541.29999999999995</v>
      </c>
      <c r="D60" s="5">
        <v>541.29999999999995</v>
      </c>
      <c r="E60" s="10">
        <f t="shared" ref="E60" si="44">D60-C60</f>
        <v>0</v>
      </c>
      <c r="F60" s="4">
        <f t="shared" si="34"/>
        <v>1</v>
      </c>
      <c r="G60" s="32"/>
    </row>
    <row r="61" spans="1:7" ht="47.25" x14ac:dyDescent="0.25">
      <c r="A61" s="42" t="s">
        <v>152</v>
      </c>
      <c r="B61" s="35" t="s">
        <v>77</v>
      </c>
      <c r="C61" s="5">
        <v>1</v>
      </c>
      <c r="D61" s="14">
        <v>1</v>
      </c>
      <c r="E61" s="10">
        <f t="shared" ref="E61" si="45">D61-C61</f>
        <v>0</v>
      </c>
      <c r="F61" s="4">
        <f t="shared" ref="F61" si="46">D61/C61</f>
        <v>1</v>
      </c>
      <c r="G61" s="42"/>
    </row>
    <row r="62" spans="1:7" ht="31.5" x14ac:dyDescent="0.25">
      <c r="A62" s="42" t="s">
        <v>153</v>
      </c>
      <c r="B62" s="35" t="s">
        <v>154</v>
      </c>
      <c r="C62" s="5">
        <v>792</v>
      </c>
      <c r="D62" s="14">
        <v>792</v>
      </c>
      <c r="E62" s="10">
        <f t="shared" ref="E62" si="47">D62-C62</f>
        <v>0</v>
      </c>
      <c r="F62" s="4">
        <f t="shared" ref="F62" si="48">D62/C62</f>
        <v>1</v>
      </c>
      <c r="G62" s="42"/>
    </row>
    <row r="63" spans="1:7" ht="94.5" x14ac:dyDescent="0.25">
      <c r="A63" s="42" t="s">
        <v>155</v>
      </c>
      <c r="B63" s="35" t="s">
        <v>71</v>
      </c>
      <c r="C63" s="5">
        <v>1</v>
      </c>
      <c r="D63" s="14">
        <v>1</v>
      </c>
      <c r="E63" s="10">
        <f t="shared" ref="E63" si="49">D63-C63</f>
        <v>0</v>
      </c>
      <c r="F63" s="4">
        <f t="shared" ref="F63" si="50">D63/C63</f>
        <v>1</v>
      </c>
      <c r="G63" s="42"/>
    </row>
    <row r="64" spans="1:7" ht="63" x14ac:dyDescent="0.25">
      <c r="A64" s="42" t="s">
        <v>156</v>
      </c>
      <c r="B64" s="35" t="s">
        <v>75</v>
      </c>
      <c r="C64" s="5">
        <v>1</v>
      </c>
      <c r="D64" s="14">
        <v>0</v>
      </c>
      <c r="E64" s="10">
        <f t="shared" ref="E64" si="51">D64-C64</f>
        <v>-1</v>
      </c>
      <c r="F64" s="4">
        <f t="shared" ref="F64" si="52">D64/C64</f>
        <v>0</v>
      </c>
      <c r="G64" s="42" t="s">
        <v>157</v>
      </c>
    </row>
    <row r="65" spans="1:7" ht="110.25" x14ac:dyDescent="0.25">
      <c r="A65" s="32" t="s">
        <v>158</v>
      </c>
      <c r="B65" s="35" t="s">
        <v>75</v>
      </c>
      <c r="C65" s="5">
        <v>13</v>
      </c>
      <c r="D65" s="14">
        <v>7</v>
      </c>
      <c r="E65" s="10">
        <f t="shared" ref="E65" si="53">D65-C65</f>
        <v>-6</v>
      </c>
      <c r="F65" s="4">
        <f t="shared" si="34"/>
        <v>0.53846153846153844</v>
      </c>
      <c r="G65" s="32" t="s">
        <v>159</v>
      </c>
    </row>
    <row r="66" spans="1:7" ht="110.25" x14ac:dyDescent="0.25">
      <c r="A66" s="32" t="s">
        <v>160</v>
      </c>
      <c r="B66" s="35" t="s">
        <v>77</v>
      </c>
      <c r="C66" s="5">
        <v>3</v>
      </c>
      <c r="D66" s="14">
        <v>3</v>
      </c>
      <c r="E66" s="10">
        <f t="shared" ref="E66" si="54">D66-C66</f>
        <v>0</v>
      </c>
      <c r="F66" s="4">
        <f t="shared" si="34"/>
        <v>1</v>
      </c>
      <c r="G66" s="37"/>
    </row>
    <row r="67" spans="1:7" ht="63" x14ac:dyDescent="0.25">
      <c r="A67" s="42" t="s">
        <v>161</v>
      </c>
      <c r="B67" s="35" t="s">
        <v>72</v>
      </c>
      <c r="C67" s="5">
        <v>1</v>
      </c>
      <c r="D67" s="14">
        <v>1</v>
      </c>
      <c r="E67" s="10">
        <f t="shared" ref="E67" si="55">D67-C67</f>
        <v>0</v>
      </c>
      <c r="F67" s="4">
        <f t="shared" ref="F67" si="56">D67/C67</f>
        <v>1</v>
      </c>
      <c r="G67" s="37"/>
    </row>
    <row r="68" spans="1:7" ht="30.75" customHeight="1" x14ac:dyDescent="0.25">
      <c r="A68" s="55" t="s">
        <v>69</v>
      </c>
      <c r="B68" s="55"/>
      <c r="C68" s="55"/>
      <c r="D68" s="55"/>
      <c r="E68" s="55"/>
      <c r="F68" s="55"/>
      <c r="G68" s="55"/>
    </row>
    <row r="69" spans="1:7" ht="78.75" x14ac:dyDescent="0.25">
      <c r="A69" s="32" t="s">
        <v>70</v>
      </c>
      <c r="B69" s="32" t="s">
        <v>12</v>
      </c>
      <c r="C69" s="23">
        <v>59</v>
      </c>
      <c r="D69" s="14">
        <v>56.8</v>
      </c>
      <c r="E69" s="10">
        <f t="shared" ref="E69" si="57">D69-C69</f>
        <v>-2.2000000000000028</v>
      </c>
      <c r="F69" s="4">
        <f t="shared" ref="F69:F70" si="58">D69/C69</f>
        <v>0.96271186440677958</v>
      </c>
      <c r="G69" s="32"/>
    </row>
    <row r="70" spans="1:7" ht="47.25" x14ac:dyDescent="0.25">
      <c r="A70" s="42" t="s">
        <v>162</v>
      </c>
      <c r="B70" s="42" t="s">
        <v>72</v>
      </c>
      <c r="C70" s="30">
        <v>1</v>
      </c>
      <c r="D70" s="48">
        <v>1</v>
      </c>
      <c r="E70" s="27">
        <f>D70-C70</f>
        <v>0</v>
      </c>
      <c r="F70" s="4">
        <f t="shared" si="58"/>
        <v>1</v>
      </c>
      <c r="G70" s="42"/>
    </row>
    <row r="71" spans="1:7" ht="78.75" x14ac:dyDescent="0.25">
      <c r="A71" s="32" t="s">
        <v>163</v>
      </c>
      <c r="B71" s="32" t="s">
        <v>12</v>
      </c>
      <c r="C71" s="23">
        <v>5.3</v>
      </c>
      <c r="D71" s="31">
        <v>5.3</v>
      </c>
      <c r="E71" s="27">
        <f>D71-C71</f>
        <v>0</v>
      </c>
      <c r="F71" s="4">
        <f t="shared" ref="F71" si="59">D71/C71</f>
        <v>1</v>
      </c>
      <c r="G71" s="32"/>
    </row>
    <row r="72" spans="1:7" ht="47.25" x14ac:dyDescent="0.25">
      <c r="A72" s="42" t="s">
        <v>164</v>
      </c>
      <c r="B72" s="42" t="s">
        <v>75</v>
      </c>
      <c r="C72" s="23">
        <v>5</v>
      </c>
      <c r="D72" s="31">
        <v>2</v>
      </c>
      <c r="E72" s="27">
        <f>D72-C72</f>
        <v>-3</v>
      </c>
      <c r="F72" s="4">
        <f t="shared" ref="F72" si="60">D72/C72</f>
        <v>0.4</v>
      </c>
      <c r="G72" s="42"/>
    </row>
    <row r="73" spans="1:7" ht="78.75" x14ac:dyDescent="0.25">
      <c r="A73" s="42" t="s">
        <v>165</v>
      </c>
      <c r="B73" s="42" t="s">
        <v>75</v>
      </c>
      <c r="C73" s="23">
        <v>28</v>
      </c>
      <c r="D73" s="31">
        <v>26</v>
      </c>
      <c r="E73" s="27">
        <f>D73-C73</f>
        <v>-2</v>
      </c>
      <c r="F73" s="4">
        <f t="shared" ref="F73" si="61">D73/C73</f>
        <v>0.9285714285714286</v>
      </c>
      <c r="G73" s="42" t="s">
        <v>167</v>
      </c>
    </row>
    <row r="74" spans="1:7" ht="47.25" x14ac:dyDescent="0.25">
      <c r="A74" s="42" t="s">
        <v>166</v>
      </c>
      <c r="B74" s="42" t="s">
        <v>75</v>
      </c>
      <c r="C74" s="30">
        <v>3</v>
      </c>
      <c r="D74" s="48">
        <v>2</v>
      </c>
      <c r="E74" s="27">
        <f>D74-C74</f>
        <v>-1</v>
      </c>
      <c r="F74" s="4">
        <f t="shared" ref="F74" si="62">D74/C74</f>
        <v>0.66666666666666663</v>
      </c>
      <c r="G74" s="42" t="s">
        <v>167</v>
      </c>
    </row>
  </sheetData>
  <mergeCells count="15">
    <mergeCell ref="A1:G5"/>
    <mergeCell ref="A7:A8"/>
    <mergeCell ref="B7:B8"/>
    <mergeCell ref="C7:D7"/>
    <mergeCell ref="E7:E8"/>
    <mergeCell ref="F7:F8"/>
    <mergeCell ref="G7:G8"/>
    <mergeCell ref="A68:G68"/>
    <mergeCell ref="A10:G10"/>
    <mergeCell ref="A11:G11"/>
    <mergeCell ref="A21:G21"/>
    <mergeCell ref="A32:G32"/>
    <mergeCell ref="A39:G39"/>
    <mergeCell ref="A48:G48"/>
    <mergeCell ref="G58:G59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администр</vt:lpstr>
      <vt:lpstr>комплексная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гриша</dc:creator>
  <cp:lastModifiedBy>Бурминская Татьяна Александровна</cp:lastModifiedBy>
  <cp:lastPrinted>2020-03-30T13:00:51Z</cp:lastPrinted>
  <dcterms:created xsi:type="dcterms:W3CDTF">2019-03-24T17:11:32Z</dcterms:created>
  <dcterms:modified xsi:type="dcterms:W3CDTF">2020-03-30T13:02:34Z</dcterms:modified>
</cp:coreProperties>
</file>